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 - FUNASA\03 - SUEST TO\Apoio Administrativo\Estimativa de Preço\"/>
    </mc:Choice>
  </mc:AlternateContent>
  <bookViews>
    <workbookView xWindow="0" yWindow="0" windowWidth="28800" windowHeight="12336" tabRatio="500"/>
  </bookViews>
  <sheets>
    <sheet name="PLANILHA RESUMO - PROPOSTA" sheetId="7" r:id="rId1"/>
    <sheet name="ANALISTA ADM" sheetId="3" r:id="rId2"/>
    <sheet name="AUXILIAR ADM" sheetId="11" r:id="rId3"/>
    <sheet name="UNIFORME" sheetId="6" r:id="rId4"/>
  </sheets>
  <definedNames>
    <definedName name="_xlnm.Print_Area" localSheetId="1">'ANALISTA ADM'!$A$9:$I$128</definedName>
    <definedName name="_xlnm.Print_Area" localSheetId="2">'AUXILIAR ADM'!$A$9:$I$128</definedName>
    <definedName name="_xlnm.Print_Area" localSheetId="3">UNIFORME!$A$9:$E$21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8" i="3" l="1"/>
  <c r="I58" i="3" l="1"/>
  <c r="I59" i="3" s="1"/>
  <c r="I56" i="3"/>
  <c r="H12" i="7" l="1"/>
  <c r="I58" i="11" l="1"/>
  <c r="I54" i="3"/>
  <c r="I43" i="11"/>
  <c r="I37" i="11"/>
  <c r="I36" i="11"/>
  <c r="I57" i="3" l="1"/>
  <c r="I59" i="11"/>
  <c r="I57" i="11"/>
  <c r="I56" i="11"/>
  <c r="H20" i="3" l="1"/>
  <c r="H20" i="11"/>
  <c r="M112" i="11"/>
  <c r="G110" i="11"/>
  <c r="E110" i="11"/>
  <c r="I90" i="11"/>
  <c r="I94" i="11" s="1"/>
  <c r="H84" i="11"/>
  <c r="H80" i="11"/>
  <c r="H79" i="11"/>
  <c r="H72" i="11"/>
  <c r="H70" i="11"/>
  <c r="H75" i="11" s="1"/>
  <c r="I55" i="11"/>
  <c r="I54" i="11"/>
  <c r="I64" i="11" s="1"/>
  <c r="H51" i="11"/>
  <c r="H73" i="11" s="1"/>
  <c r="H38" i="11"/>
  <c r="H39" i="11" s="1"/>
  <c r="I27" i="11"/>
  <c r="I26" i="11"/>
  <c r="I32" i="11" s="1"/>
  <c r="I121" i="11" s="1"/>
  <c r="I80" i="11" l="1"/>
  <c r="H40" i="11"/>
  <c r="I39" i="11"/>
  <c r="I45" i="11"/>
  <c r="I73" i="11"/>
  <c r="I46" i="11"/>
  <c r="I70" i="11"/>
  <c r="I47" i="11"/>
  <c r="I71" i="11"/>
  <c r="H85" i="11"/>
  <c r="I85" i="11" s="1"/>
  <c r="I48" i="11"/>
  <c r="I81" i="11"/>
  <c r="I49" i="11"/>
  <c r="I72" i="11"/>
  <c r="I82" i="11"/>
  <c r="I44" i="11"/>
  <c r="I50" i="11"/>
  <c r="I69" i="11"/>
  <c r="I83" i="11"/>
  <c r="I79" i="11"/>
  <c r="I74" i="11"/>
  <c r="I38" i="11" l="1"/>
  <c r="I40" i="11" s="1"/>
  <c r="I84" i="11"/>
  <c r="I86" i="11" s="1"/>
  <c r="H86" i="11"/>
  <c r="I75" i="11"/>
  <c r="I51" i="11"/>
  <c r="K76" i="11" l="1"/>
  <c r="I123" i="11"/>
  <c r="I93" i="11"/>
  <c r="I95" i="11" s="1"/>
  <c r="I124" i="11" s="1"/>
  <c r="K87" i="11"/>
  <c r="I62" i="11"/>
  <c r="K41" i="11"/>
  <c r="K52" i="11"/>
  <c r="I63" i="11"/>
  <c r="H79" i="3"/>
  <c r="I65" i="11" l="1"/>
  <c r="I122" i="11" s="1"/>
  <c r="K89" i="11"/>
  <c r="E17" i="6"/>
  <c r="H80" i="3" l="1"/>
  <c r="I55" i="3"/>
  <c r="E16" i="6" l="1"/>
  <c r="E15" i="6"/>
  <c r="E14" i="6"/>
  <c r="E13" i="6"/>
  <c r="E12" i="6"/>
  <c r="G110" i="3"/>
  <c r="E110" i="3"/>
  <c r="M112" i="3" s="1"/>
  <c r="I90" i="3"/>
  <c r="I94" i="3" s="1"/>
  <c r="H84" i="3"/>
  <c r="H72" i="3"/>
  <c r="H70" i="3"/>
  <c r="H51" i="3"/>
  <c r="H38" i="3"/>
  <c r="I27" i="3"/>
  <c r="I26" i="3"/>
  <c r="I64" i="3" l="1"/>
  <c r="E18" i="6"/>
  <c r="E19" i="6" s="1"/>
  <c r="E20" i="6" s="1"/>
  <c r="H39" i="3"/>
  <c r="H40" i="3" s="1"/>
  <c r="H73" i="3"/>
  <c r="H75" i="3" s="1"/>
  <c r="I32" i="3"/>
  <c r="I79" i="3" s="1"/>
  <c r="I50" i="3"/>
  <c r="H85" i="3"/>
  <c r="I99" i="11" l="1"/>
  <c r="I103" i="11" s="1"/>
  <c r="I125" i="11" s="1"/>
  <c r="I126" i="11" s="1"/>
  <c r="I99" i="3"/>
  <c r="I103" i="3" s="1"/>
  <c r="I125" i="3" s="1"/>
  <c r="I80" i="3"/>
  <c r="I45" i="3"/>
  <c r="I85" i="3"/>
  <c r="I70" i="3"/>
  <c r="I121" i="3"/>
  <c r="I48" i="3"/>
  <c r="I44" i="3"/>
  <c r="I72" i="3"/>
  <c r="I46" i="3"/>
  <c r="I82" i="3"/>
  <c r="I83" i="3"/>
  <c r="I73" i="3"/>
  <c r="I74" i="3"/>
  <c r="I36" i="3"/>
  <c r="I81" i="3"/>
  <c r="I71" i="3"/>
  <c r="I43" i="3"/>
  <c r="I47" i="3"/>
  <c r="I39" i="3"/>
  <c r="I49" i="3"/>
  <c r="I69" i="3"/>
  <c r="I37" i="3"/>
  <c r="H86" i="3"/>
  <c r="I107" i="11" l="1"/>
  <c r="I108" i="11"/>
  <c r="I116" i="11" s="1"/>
  <c r="I84" i="3"/>
  <c r="I51" i="3"/>
  <c r="K52" i="3" s="1"/>
  <c r="I75" i="3"/>
  <c r="K76" i="3" s="1"/>
  <c r="I86" i="3"/>
  <c r="I93" i="3" s="1"/>
  <c r="I95" i="3" s="1"/>
  <c r="I124" i="3" s="1"/>
  <c r="I38" i="3"/>
  <c r="I63" i="3"/>
  <c r="I113" i="11" l="1"/>
  <c r="I112" i="11"/>
  <c r="M113" i="11"/>
  <c r="M114" i="11" s="1"/>
  <c r="I123" i="3"/>
  <c r="K87" i="3"/>
  <c r="I40" i="3"/>
  <c r="I117" i="11" l="1"/>
  <c r="I127" i="11" s="1"/>
  <c r="I128" i="11" s="1"/>
  <c r="K129" i="11" s="1"/>
  <c r="K41" i="3"/>
  <c r="K89" i="3" s="1"/>
  <c r="I62" i="3"/>
  <c r="I65" i="3" s="1"/>
  <c r="I122" i="3" s="1"/>
  <c r="I126" i="3" s="1"/>
  <c r="I107" i="3" s="1"/>
  <c r="G12" i="7" l="1"/>
  <c r="I12" i="7" s="1"/>
  <c r="I108" i="3"/>
  <c r="I113" i="3" s="1"/>
  <c r="I112" i="3" l="1"/>
  <c r="I116" i="3"/>
  <c r="M113" i="3"/>
  <c r="M114" i="3" s="1"/>
  <c r="I117" i="3" l="1"/>
  <c r="I127" i="3" s="1"/>
  <c r="G10" i="7" s="1"/>
  <c r="H10" i="7" s="1"/>
  <c r="H13" i="7" s="1"/>
  <c r="K129" i="3" l="1"/>
  <c r="I10" i="7"/>
  <c r="H14" i="7" s="1"/>
</calcChain>
</file>

<file path=xl/sharedStrings.xml><?xml version="1.0" encoding="utf-8"?>
<sst xmlns="http://schemas.openxmlformats.org/spreadsheetml/2006/main" count="443" uniqueCount="177">
  <si>
    <t>PLANILHA DE CUSTOS E FORMAÇÃO DE PREÇOS</t>
  </si>
  <si>
    <t>DISCRIMINAÇÃO DOS SERVIÇOS</t>
  </si>
  <si>
    <t>Data de apresentação (dia/mês/ano)</t>
  </si>
  <si>
    <t>Local de Execução</t>
  </si>
  <si>
    <t>PALMAS-TO</t>
  </si>
  <si>
    <t>Ano Acordo, Convenção ou Sentença Normativa em Dissídio Coletivo</t>
  </si>
  <si>
    <t>Prazo de Execução Contratual</t>
  </si>
  <si>
    <t>12 MESES</t>
  </si>
  <si>
    <t>MÓDULO DE MÃO-DE-OBRA VINCULADA À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</si>
  <si>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</si>
  <si>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</si>
  <si>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</si>
  <si>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</si>
  <si>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</si>
  <si>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</t>
  </si>
  <si>
    <t>Composição da Remuneração</t>
  </si>
  <si>
    <t>%</t>
  </si>
  <si>
    <t>Valor (R$)</t>
  </si>
  <si>
    <t>A</t>
  </si>
  <si>
    <t>Salário base</t>
  </si>
  <si>
    <t>B</t>
  </si>
  <si>
    <t xml:space="preserve">Adicional de Periculosidade 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</si>
  <si>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</si>
  <si>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</si>
  <si>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</si>
  <si>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</si>
  <si>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</si>
  <si>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</si>
  <si>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</si>
  <si>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</t>
  </si>
  <si>
    <t>TOTAL MÓDULO 1</t>
  </si>
  <si>
    <t>MÓDULO 2 - ENCARGOS E BENEFÍCIOS ANUAIS, MENSAIS E DIÁRIOS</t>
  </si>
  <si>
    <t>2.1</t>
  </si>
  <si>
    <t>Submódulo 2.1 - 13º (décimo terceiro) Salário, Férias e Adicional de Férias</t>
  </si>
  <si>
    <t>13º (décimo terceiro) Salário</t>
  </si>
  <si>
    <t xml:space="preserve">Férias e Adicional de Férias </t>
  </si>
  <si>
    <t>Subtotal</t>
  </si>
  <si>
    <t>INCIDÊNCIA DOS ENCARGOS PREVISTOS NO SUBMÓDULO 2.2 SOBRE 13º
SALÁRIO, FÉRIAS E ADICIONAL DE FÉRIAS</t>
  </si>
  <si>
    <t>Total Submódulo 2.1</t>
  </si>
  <si>
    <t>2.2</t>
  </si>
  <si>
    <t>Submódulo 2.2 - GPS, FGTS e outras contribuições</t>
  </si>
  <si>
    <t>INSS</t>
  </si>
  <si>
    <t>Salário Educação</t>
  </si>
  <si>
    <t>SAT - comprovante em anexo (GFIP)</t>
  </si>
  <si>
    <t>SESC ou SESI</t>
  </si>
  <si>
    <t>SENAI - SENAC</t>
  </si>
  <si>
    <t>F</t>
  </si>
  <si>
    <t>SEBRAE</t>
  </si>
  <si>
    <t>G</t>
  </si>
  <si>
    <t>INCRA</t>
  </si>
  <si>
    <t>H</t>
  </si>
  <si>
    <t>FGTS</t>
  </si>
  <si>
    <t>Total Submódulo 2.2</t>
  </si>
  <si>
    <t>2.3</t>
  </si>
  <si>
    <t>Submódulo 2.3 - Benefícios Mensais e Diários</t>
  </si>
  <si>
    <t>Referência</t>
  </si>
  <si>
    <t>Transporte</t>
  </si>
  <si>
    <r>
      <rPr>
        <sz val="10"/>
        <color rgb="FF000000"/>
        <rFont val="Times New Roman"/>
        <family val="1"/>
        <charset val="1"/>
      </rPr>
      <t>Auxílio-Refeição/Alime</t>
    </r>
    <r>
      <rPr>
        <sz val="10"/>
        <rFont val="Times New Roman"/>
        <family val="1"/>
        <charset val="1"/>
      </rPr>
      <t>ntação</t>
    </r>
  </si>
  <si>
    <t>Total Submódulo 2.3</t>
  </si>
  <si>
    <t>Quadro-Resumo do Módulo 2 - Encargos e Benefícios Anuais, Mensais e Diários</t>
  </si>
  <si>
    <t>13º (décimo terceiro) Salário, Férias e Adicional de Férias</t>
  </si>
  <si>
    <t>GPS, FGTS e outras contribuições</t>
  </si>
  <si>
    <t>Benefícios Mensais e Diários</t>
  </si>
  <si>
    <t>TOTAL MÓDULO 2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</si>
  <si>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</si>
  <si>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</si>
  <si>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</si>
  <si>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</si>
  <si>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
Indenizado</t>
  </si>
  <si>
    <t>Incidência de GPS, FGTS e outras contribuições sobre o Aviso
Prévio Trabalhado</t>
  </si>
  <si>
    <t>Multa do FGTS e contribuição social sobre o Aviso Prévio Trabalhado</t>
  </si>
  <si>
    <t>TOTAL MÓDULO 3</t>
  </si>
  <si>
    <t>MÓDULO 4 - CUSTO DE REPOSIÇÃO DO PROFISSIONAL AUSENTE</t>
  </si>
  <si>
    <t>4.1</t>
  </si>
  <si>
    <t>Submódulo 4.1 - Ausências Legais</t>
  </si>
  <si>
    <t>INCIDÊNCIA DOS ENCARGOS PREVISTOS NO SUBMÓDULO 2.2 SOBRE O
CUSTO DE REPOSIÇÃO PROFISSIONAL</t>
  </si>
  <si>
    <t>Total Submódulo 4.1</t>
  </si>
  <si>
    <t>4.2</t>
  </si>
  <si>
    <t>Submódulo 4.2 - Intervalo para repouso/alimentação</t>
  </si>
  <si>
    <r>
      <rPr>
        <sz val="10"/>
        <color rgb="FF000000"/>
        <rFont val="Times New Roman"/>
        <family val="1"/>
        <charset val="1"/>
      </rPr>
      <t xml:space="preserve">Intrajornada </t>
    </r>
    <r>
      <rPr>
        <i/>
        <sz val="10"/>
        <color rgb="FF000000"/>
        <rFont val="Times New Roman"/>
        <family val="1"/>
        <charset val="1"/>
      </rPr>
      <t>(usufruído pelo empregado)</t>
    </r>
  </si>
  <si>
    <t>Total Submódulo 4.2</t>
  </si>
  <si>
    <t>Quadro-Resumo do Módulo 4 - Custo de Reposição do Profissional Ausente</t>
  </si>
  <si>
    <t>Ausências Legais</t>
  </si>
  <si>
    <t>Intrajornada</t>
  </si>
  <si>
    <t>TOTAL MÓDULO 4</t>
  </si>
  <si>
    <t>MÓDULO 5 - INSUMOS DIVERSOS</t>
  </si>
  <si>
    <t>Insumos Diversos</t>
  </si>
  <si>
    <t xml:space="preserve">Uniformes </t>
  </si>
  <si>
    <t>Materiais</t>
  </si>
  <si>
    <t>Equipamentos</t>
  </si>
  <si>
    <t>EPI's</t>
  </si>
  <si>
    <t>TOTAL MÓDULO 5</t>
  </si>
  <si>
    <t>MÓDULO 6 - CUSTOS INDIRETOS, TRIBUTOS E LUCRO</t>
  </si>
  <si>
    <t>Custos Indiretos, Tributos e Lucro</t>
  </si>
  <si>
    <t xml:space="preserve">Custos Indiretos </t>
  </si>
  <si>
    <t xml:space="preserve">Lucro </t>
  </si>
  <si>
    <t>CÁLCULO POR DENTRO</t>
  </si>
  <si>
    <t>Tributos</t>
  </si>
  <si>
    <t>MEMÓRIA DA CÁLCULO</t>
  </si>
  <si>
    <t>c.1</t>
  </si>
  <si>
    <t>Tributos Federais</t>
  </si>
  <si>
    <t>TRIB.</t>
  </si>
  <si>
    <t>c.1.1</t>
  </si>
  <si>
    <t>PIS</t>
  </si>
  <si>
    <t>MÓDs.+TX.</t>
  </si>
  <si>
    <t>c.1.2</t>
  </si>
  <si>
    <t>COFINS</t>
  </si>
  <si>
    <t>BASE CÁL.</t>
  </si>
  <si>
    <t>c.2</t>
  </si>
  <si>
    <t xml:space="preserve">Tributos Estaduais </t>
  </si>
  <si>
    <t>c.3</t>
  </si>
  <si>
    <t xml:space="preserve">Tributos Municipais </t>
  </si>
  <si>
    <t>c.3.1</t>
  </si>
  <si>
    <t>ISSQN</t>
  </si>
  <si>
    <t>TOTAL MÓDULO 6</t>
  </si>
  <si>
    <t>QUADRO-RESUMO DO CUSTO ESTIMADO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</si>
  <si>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</si>
  <si>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</si>
  <si>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</si>
  <si>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</si>
  <si>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</si>
  <si>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</si>
  <si>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</si>
  <si>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</si>
  <si>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</si>
  <si>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>ITEM</t>
  </si>
  <si>
    <t>DESCRIÇÃO UNIDADE /MARCA/SIMILAR</t>
  </si>
  <si>
    <t>QTD</t>
  </si>
  <si>
    <t>VALOR UNITÁRIO</t>
  </si>
  <si>
    <t>TOTAL</t>
  </si>
  <si>
    <t>TOTAL MENSAL</t>
  </si>
  <si>
    <t>MINISTÉRIO DA SAÚDE</t>
  </si>
  <si>
    <t>Coordenação de Administração - COADM/TO</t>
  </si>
  <si>
    <t>SUPERINTENDÊNCIA ESTADUAL DO TOCANTINS - SUEST/TO</t>
  </si>
  <si>
    <t>QUANTITATIVO DE UNIFORMES - POSTO MOTORISTA</t>
  </si>
  <si>
    <t>Calça modelo social, com bolso lateral e traseiro,em tecido microfibra ou oxford.</t>
  </si>
  <si>
    <t>Cinto social em couro ou material sintético na cor preta, fivela em metal.</t>
  </si>
  <si>
    <t>Sapato social, em couro, com cadarço, forrado, solado baixo, antiderrapante.</t>
  </si>
  <si>
    <r>
      <rPr>
        <sz val="10"/>
        <color rgb="FF000000"/>
        <rFont val="&quot;Twentieth Century&quot;, Arial"/>
      </rPr>
      <t xml:space="preserve">Meias sociais </t>
    </r>
    <r>
      <rPr>
        <sz val="10"/>
        <color rgb="FF000000"/>
        <rFont val="&quot;Twentieth Century&quot;, Arial"/>
      </rPr>
      <t>na cor preta</t>
    </r>
  </si>
  <si>
    <r>
      <rPr>
        <sz val="10"/>
        <color rgb="FF000000"/>
        <rFont val="&quot;Twentieth Century&quot;, Arial"/>
      </rPr>
      <t>Crachá de identificação,</t>
    </r>
    <r>
      <rPr>
        <sz val="10"/>
        <color rgb="FF000000"/>
        <rFont val="&quot;Twentieth Century&quot;, Arial"/>
      </rPr>
      <t xml:space="preserve"> material PVC, comprimento aproximado de 54mm x 85 mm, personalizado, colorido, com foto 3x4cm, tipo impressão frente e verso.</t>
    </r>
  </si>
  <si>
    <t>CONJUNTO</t>
  </si>
  <si>
    <t>TOTAL (1 conjunto)</t>
  </si>
  <si>
    <t>Valor total para 2 (dois) conjuntos</t>
  </si>
  <si>
    <t>VALOR GLOBAL DOS SERVIÇOS - GRUPO 1 (12 MESES)</t>
  </si>
  <si>
    <t>Valor Global 
12 meses (F)</t>
  </si>
  <si>
    <t>Valor Mensal (E)</t>
  </si>
  <si>
    <t>Valor Unitário (B)</t>
  </si>
  <si>
    <t>Qtd (C)</t>
  </si>
  <si>
    <t>UNIDADE</t>
  </si>
  <si>
    <t>Tipo de Serviço (A)</t>
  </si>
  <si>
    <t>CATSER</t>
  </si>
  <si>
    <t>Grupo</t>
  </si>
  <si>
    <t>Férias</t>
  </si>
  <si>
    <t>Licença Paternidade</t>
  </si>
  <si>
    <t>Ausência por Acidente de Trabalho</t>
  </si>
  <si>
    <t>Afastamento Maternidade</t>
  </si>
  <si>
    <t>Seguro de Vida</t>
  </si>
  <si>
    <t>Total Mensal</t>
  </si>
  <si>
    <r>
      <t xml:space="preserve">Prestação de Serviços de Apoio Administrativo - Cargo: </t>
    </r>
    <r>
      <rPr>
        <b/>
        <sz val="11"/>
        <color theme="1"/>
        <rFont val="Calibri"/>
        <family val="2"/>
      </rPr>
      <t>Analista Administrativo</t>
    </r>
  </si>
  <si>
    <r>
      <t xml:space="preserve">Prestação de Serviços de Apoio Administrativo - Cargo: </t>
    </r>
    <r>
      <rPr>
        <b/>
        <sz val="11"/>
        <color theme="1"/>
        <rFont val="Calibri"/>
        <family val="2"/>
      </rPr>
      <t>Auxiliar Administrativo</t>
    </r>
  </si>
  <si>
    <t>POSTO</t>
  </si>
  <si>
    <t>CUSTO - POSTOS DE AUXILIAR ADMINISTRATIVO</t>
  </si>
  <si>
    <t>CUSTO - POSTOS DE ANALISTA ADMINISTRATIVO</t>
  </si>
  <si>
    <t>TO000024/2025</t>
  </si>
  <si>
    <t>Analista Administrativo</t>
  </si>
  <si>
    <t>Auxiliar Administrativo</t>
  </si>
  <si>
    <t>ADMINISTRATIVO</t>
  </si>
  <si>
    <t>4110-05</t>
  </si>
  <si>
    <t>2521-05</t>
  </si>
  <si>
    <t>Amparo Social</t>
  </si>
  <si>
    <t>Assistência Médica e Odontológica</t>
  </si>
  <si>
    <t>Camisa social manga curta em tecido de tricolone ou microfibra de cor branca (100% algodão), personalizada com a marca da empresa em bordado ou silk screen</t>
  </si>
  <si>
    <t>Multa do FGTS e contribuição social sobre o Aviso Prévio 
Indenizado</t>
  </si>
  <si>
    <t>Incidência de GPS, FGTS e outras contribuições sobre o Aviso 
Prévio Trabalhado</t>
  </si>
  <si>
    <t>Categoria profissional: Apoio Administrativo</t>
  </si>
  <si>
    <t>Aviso Prévio Trabalhado*</t>
  </si>
  <si>
    <t>*De acordo com o entendimento do TCU no Acórdão nº 1.186/2017 - Plenário, estabelece-se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</si>
</sst>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#,##0_ ;\-#,##0\ "/>
    <numFmt numFmtId="167" formatCode="_(* #,##0.00_);_(* \(#,##0.00\);_(* \-??_);_(@_)"/>
    <numFmt numFmtId="168" formatCode="_-* #,##0.00_-;\-* #,##0.00_-;_-* \-??_-;_-@_-"/>
    <numFmt numFmtId="169" formatCode="d/m/yyyy"/>
    <numFmt numFmtId="170" formatCode="d/mmm/yy"/>
    <numFmt numFmtId="171" formatCode="_-&quot;R$&quot;* #,##0.00_-;&quot;-R$&quot;* #,##0.00_-;_-&quot;R$&quot;* \-??_-;_-@_-"/>
    <numFmt numFmtId="172" formatCode="_(&quot;R$ &quot;* #,##0.00_);_(&quot;R$ &quot;* \(#,##0.00\);_(&quot;R$ &quot;* &quot;-&quot;??_);_(@_)"/>
    <numFmt numFmtId="173" formatCode="_(* #,##0.00_);_(* \(#,##0.00\);_(* &quot;-&quot;??_);_(@_)"/>
  </numFmts>
  <fonts count="31">
    <font>
      <sz val="10"/>
      <name val="Arial"/>
      <charset val="1"/>
    </font>
    <font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3366"/>
      <name val="Cambria"/>
      <family val="2"/>
      <charset val="1"/>
    </font>
    <font>
      <sz val="10"/>
      <name val="Times New Roman"/>
      <family val="1"/>
      <charset val="1"/>
    </font>
    <font>
      <b/>
      <u/>
      <sz val="12"/>
      <color rgb="FF000000"/>
      <name val="Times New Roman"/>
      <family val="1"/>
      <charset val="1"/>
    </font>
    <font>
      <b/>
      <sz val="11"/>
      <color rgb="FF000000"/>
      <name val="Aptos Narrow"/>
      <charset val="1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D9D9D9"/>
      <name val="Times New Roman"/>
      <family val="1"/>
      <charset val="1"/>
    </font>
    <font>
      <b/>
      <sz val="10"/>
      <color rgb="FFD9D9D9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b/>
      <sz val="11"/>
      <color rgb="FFD9D9D9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&quot;Twentieth Century&quot;, Arial"/>
    </font>
    <font>
      <sz val="10"/>
      <color rgb="FF000000"/>
      <name val="Twentieth Century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name val="Times New Roman"/>
      <family val="1"/>
    </font>
    <font>
      <b/>
      <sz val="12"/>
      <color theme="0"/>
      <name val="Calibri"/>
      <family val="2"/>
    </font>
    <font>
      <strike/>
      <sz val="10"/>
      <color theme="9"/>
      <name val="Times New Roman"/>
      <family val="1"/>
      <charset val="1"/>
    </font>
    <font>
      <sz val="8"/>
      <name val="Times New Roman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AE3F3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</borders>
  <cellStyleXfs count="59">
    <xf numFmtId="0" fontId="0" fillId="0" borderId="0"/>
    <xf numFmtId="167" fontId="19" fillId="0" borderId="0" applyBorder="0" applyProtection="0"/>
    <xf numFmtId="164" fontId="19" fillId="0" borderId="0" applyBorder="0" applyProtection="0"/>
    <xf numFmtId="9" fontId="19" fillId="0" borderId="0" applyBorder="0" applyProtection="0"/>
    <xf numFmtId="0" fontId="3" fillId="0" borderId="0" applyBorder="0" applyProtection="0"/>
    <xf numFmtId="164" fontId="19" fillId="0" borderId="0" applyBorder="0" applyProtection="0"/>
    <xf numFmtId="164" fontId="19" fillId="0" borderId="0" applyBorder="0" applyProtection="0"/>
    <xf numFmtId="165" fontId="19" fillId="0" borderId="0" applyBorder="0" applyProtection="0"/>
    <xf numFmtId="164" fontId="19" fillId="0" borderId="0" applyBorder="0" applyProtection="0"/>
    <xf numFmtId="165" fontId="4" fillId="0" borderId="0" applyBorder="0" applyProtection="0"/>
    <xf numFmtId="164" fontId="19" fillId="0" borderId="0" applyBorder="0" applyProtection="0"/>
    <xf numFmtId="164" fontId="4" fillId="0" borderId="0" applyBorder="0" applyProtection="0"/>
    <xf numFmtId="164" fontId="19" fillId="0" borderId="0" applyBorder="0" applyProtection="0"/>
    <xf numFmtId="165" fontId="19" fillId="0" borderId="0" applyBorder="0" applyProtection="0"/>
    <xf numFmtId="166" fontId="19" fillId="0" borderId="0" applyBorder="0" applyProtection="0"/>
    <xf numFmtId="164" fontId="19" fillId="0" borderId="0" applyBorder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9" fontId="19" fillId="0" borderId="0" applyBorder="0" applyProtection="0"/>
    <xf numFmtId="9" fontId="19" fillId="0" borderId="0" applyBorder="0" applyProtection="0"/>
    <xf numFmtId="9" fontId="4" fillId="0" borderId="0" applyBorder="0" applyProtection="0"/>
    <xf numFmtId="9" fontId="19" fillId="0" borderId="0" applyBorder="0" applyProtection="0"/>
    <xf numFmtId="167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19" fillId="0" borderId="0" applyBorder="0" applyProtection="0"/>
    <xf numFmtId="167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19" fillId="0" borderId="0" applyBorder="0" applyProtection="0"/>
    <xf numFmtId="167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19" fillId="0" borderId="0" applyBorder="0" applyProtection="0"/>
    <xf numFmtId="168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19" fillId="0" borderId="0" applyBorder="0" applyProtection="0"/>
    <xf numFmtId="0" fontId="6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5" fillId="0" borderId="0" applyBorder="0" applyProtection="0"/>
    <xf numFmtId="167" fontId="19" fillId="0" borderId="0" applyBorder="0" applyProtection="0"/>
    <xf numFmtId="168" fontId="19" fillId="0" borderId="0" applyBorder="0" applyProtection="0"/>
    <xf numFmtId="167" fontId="19" fillId="0" borderId="0" applyBorder="0" applyProtection="0"/>
    <xf numFmtId="167" fontId="19" fillId="0" borderId="0" applyBorder="0" applyProtection="0"/>
    <xf numFmtId="168" fontId="19" fillId="0" borderId="0" applyBorder="0" applyProtection="0"/>
    <xf numFmtId="168" fontId="5" fillId="0" borderId="0" applyBorder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6">
    <xf numFmtId="0" fontId="0" fillId="0" borderId="0" xfId="0"/>
    <xf numFmtId="0" fontId="7" fillId="0" borderId="0" xfId="0" applyFont="1" applyAlignment="1" applyProtection="1"/>
    <xf numFmtId="167" fontId="7" fillId="0" borderId="0" xfId="1" applyFont="1" applyBorder="1" applyAlignment="1" applyProtection="1"/>
    <xf numFmtId="0" fontId="0" fillId="0" borderId="0" xfId="0" applyFont="1" applyAlignment="1" applyProtection="1">
      <alignment horizont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10" fontId="11" fillId="0" borderId="9" xfId="0" applyNumberFormat="1" applyFont="1" applyBorder="1" applyAlignment="1" applyProtection="1">
      <alignment horizontal="center"/>
    </xf>
    <xf numFmtId="164" fontId="11" fillId="0" borderId="4" xfId="0" applyNumberFormat="1" applyFont="1" applyBorder="1" applyAlignment="1" applyProtection="1">
      <alignment horizontal="center"/>
    </xf>
    <xf numFmtId="164" fontId="11" fillId="0" borderId="4" xfId="2" applyFont="1" applyBorder="1" applyAlignment="1" applyProtection="1">
      <alignment horizontal="center"/>
    </xf>
    <xf numFmtId="164" fontId="10" fillId="2" borderId="4" xfId="0" applyNumberFormat="1" applyFont="1" applyFill="1" applyBorder="1" applyAlignment="1" applyProtection="1">
      <alignment horizontal="center" vertical="center"/>
    </xf>
    <xf numFmtId="10" fontId="7" fillId="0" borderId="9" xfId="0" applyNumberFormat="1" applyFont="1" applyBorder="1" applyAlignment="1" applyProtection="1">
      <alignment horizontal="center"/>
    </xf>
    <xf numFmtId="164" fontId="7" fillId="0" borderId="4" xfId="0" applyNumberFormat="1" applyFont="1" applyBorder="1" applyAlignment="1" applyProtection="1">
      <alignment horizontal="center"/>
    </xf>
    <xf numFmtId="0" fontId="14" fillId="0" borderId="0" xfId="0" applyFont="1" applyAlignment="1" applyProtection="1"/>
    <xf numFmtId="10" fontId="10" fillId="2" borderId="9" xfId="0" applyNumberFormat="1" applyFont="1" applyFill="1" applyBorder="1" applyAlignment="1" applyProtection="1">
      <alignment horizontal="center" vertical="center"/>
    </xf>
    <xf numFmtId="164" fontId="10" fillId="2" borderId="4" xfId="0" applyNumberFormat="1" applyFont="1" applyFill="1" applyBorder="1" applyAlignment="1" applyProtection="1">
      <alignment horizontal="center"/>
    </xf>
    <xf numFmtId="10" fontId="14" fillId="0" borderId="0" xfId="0" applyNumberFormat="1" applyFont="1" applyAlignment="1" applyProtection="1"/>
    <xf numFmtId="0" fontId="10" fillId="5" borderId="11" xfId="0" applyFont="1" applyFill="1" applyBorder="1" applyAlignment="1" applyProtection="1">
      <alignment horizontal="center" vertical="center"/>
    </xf>
    <xf numFmtId="0" fontId="10" fillId="5" borderId="0" xfId="0" applyFont="1" applyFill="1" applyAlignment="1" applyProtection="1">
      <alignment horizontal="center" vertical="center"/>
    </xf>
    <xf numFmtId="164" fontId="10" fillId="5" borderId="12" xfId="0" applyNumberFormat="1" applyFont="1" applyFill="1" applyBorder="1" applyAlignment="1" applyProtection="1">
      <alignment horizontal="center"/>
    </xf>
    <xf numFmtId="10" fontId="11" fillId="0" borderId="9" xfId="3" applyNumberFormat="1" applyFont="1" applyBorder="1" applyAlignment="1" applyProtection="1">
      <alignment horizontal="center"/>
    </xf>
    <xf numFmtId="10" fontId="12" fillId="0" borderId="9" xfId="0" applyNumberFormat="1" applyFont="1" applyBorder="1" applyAlignment="1" applyProtection="1">
      <alignment horizontal="center" vertical="center"/>
    </xf>
    <xf numFmtId="10" fontId="11" fillId="0" borderId="9" xfId="1" applyNumberFormat="1" applyFont="1" applyBorder="1" applyAlignment="1" applyProtection="1">
      <alignment horizontal="center"/>
    </xf>
    <xf numFmtId="164" fontId="10" fillId="2" borderId="4" xfId="2" applyFont="1" applyFill="1" applyBorder="1" applyAlignment="1" applyProtection="1">
      <alignment horizontal="center"/>
    </xf>
    <xf numFmtId="164" fontId="10" fillId="5" borderId="12" xfId="2" applyFont="1" applyFill="1" applyBorder="1" applyAlignment="1" applyProtection="1">
      <alignment horizontal="center"/>
    </xf>
    <xf numFmtId="164" fontId="7" fillId="0" borderId="9" xfId="2" applyFont="1" applyBorder="1" applyAlignment="1" applyProtection="1"/>
    <xf numFmtId="164" fontId="11" fillId="0" borderId="9" xfId="2" applyFont="1" applyBorder="1" applyAlignment="1" applyProtection="1"/>
    <xf numFmtId="0" fontId="10" fillId="0" borderId="5" xfId="0" applyFont="1" applyBorder="1" applyAlignment="1" applyProtection="1">
      <alignment horizontal="center" vertical="center"/>
    </xf>
    <xf numFmtId="164" fontId="10" fillId="2" borderId="14" xfId="0" applyNumberFormat="1" applyFont="1" applyFill="1" applyBorder="1" applyAlignment="1" applyProtection="1">
      <alignment horizontal="center" vertical="center"/>
    </xf>
    <xf numFmtId="10" fontId="7" fillId="5" borderId="9" xfId="0" applyNumberFormat="1" applyFont="1" applyFill="1" applyBorder="1" applyAlignment="1" applyProtection="1">
      <alignment horizontal="center"/>
    </xf>
    <xf numFmtId="10" fontId="7" fillId="0" borderId="9" xfId="2" applyNumberFormat="1" applyFont="1" applyBorder="1" applyAlignment="1" applyProtection="1">
      <alignment horizontal="center"/>
    </xf>
    <xf numFmtId="10" fontId="15" fillId="0" borderId="0" xfId="0" applyNumberFormat="1" applyFont="1" applyAlignment="1" applyProtection="1"/>
    <xf numFmtId="10" fontId="12" fillId="2" borderId="9" xfId="0" applyNumberFormat="1" applyFont="1" applyFill="1" applyBorder="1" applyAlignment="1" applyProtection="1">
      <alignment horizontal="center" vertical="center"/>
    </xf>
    <xf numFmtId="164" fontId="12" fillId="2" borderId="4" xfId="0" applyNumberFormat="1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/>
    </xf>
    <xf numFmtId="10" fontId="11" fillId="5" borderId="9" xfId="0" applyNumberFormat="1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vertical="center"/>
    </xf>
    <xf numFmtId="10" fontId="10" fillId="2" borderId="9" xfId="2" applyNumberFormat="1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164" fontId="11" fillId="5" borderId="12" xfId="0" applyNumberFormat="1" applyFont="1" applyFill="1" applyBorder="1" applyAlignment="1" applyProtection="1">
      <alignment horizontal="center"/>
    </xf>
    <xf numFmtId="164" fontId="10" fillId="0" borderId="4" xfId="0" applyNumberFormat="1" applyFont="1" applyBorder="1" applyAlignment="1" applyProtection="1">
      <alignment horizontal="center"/>
    </xf>
    <xf numFmtId="164" fontId="7" fillId="0" borderId="4" xfId="0" applyNumberFormat="1" applyFont="1" applyBorder="1" applyAlignment="1" applyProtection="1">
      <alignment horizontal="center" vertical="center"/>
    </xf>
    <xf numFmtId="164" fontId="11" fillId="5" borderId="4" xfId="0" applyNumberFormat="1" applyFont="1" applyFill="1" applyBorder="1" applyAlignment="1" applyProtection="1">
      <alignment horizontal="center" vertical="center"/>
    </xf>
    <xf numFmtId="168" fontId="7" fillId="0" borderId="0" xfId="0" applyNumberFormat="1" applyFont="1" applyAlignment="1" applyProtection="1"/>
    <xf numFmtId="164" fontId="14" fillId="0" borderId="0" xfId="2" applyFont="1" applyBorder="1" applyAlignment="1" applyProtection="1"/>
    <xf numFmtId="0" fontId="14" fillId="0" borderId="0" xfId="0" applyFont="1" applyAlignment="1" applyProtection="1">
      <alignment horizontal="left"/>
    </xf>
    <xf numFmtId="10" fontId="7" fillId="0" borderId="9" xfId="0" applyNumberFormat="1" applyFont="1" applyBorder="1" applyAlignment="1" applyProtection="1">
      <alignment horizontal="center" vertical="center"/>
    </xf>
    <xf numFmtId="164" fontId="14" fillId="0" borderId="0" xfId="2" applyFont="1" applyBorder="1" applyAlignment="1" applyProtection="1">
      <alignment horizontal="right" vertical="center"/>
    </xf>
    <xf numFmtId="167" fontId="15" fillId="0" borderId="0" xfId="1" applyFont="1" applyBorder="1" applyAlignment="1" applyProtection="1">
      <alignment horizontal="left" vertical="center"/>
    </xf>
    <xf numFmtId="167" fontId="14" fillId="0" borderId="0" xfId="1" applyFont="1" applyBorder="1" applyAlignment="1" applyProtection="1">
      <alignment horizontal="right" vertical="center"/>
    </xf>
    <xf numFmtId="167" fontId="15" fillId="0" borderId="0" xfId="1" applyFont="1" applyBorder="1" applyAlignment="1" applyProtection="1">
      <alignment horizontal="right" vertical="center"/>
    </xf>
    <xf numFmtId="164" fontId="11" fillId="0" borderId="4" xfId="0" applyNumberFormat="1" applyFont="1" applyBorder="1" applyAlignment="1" applyProtection="1">
      <alignment horizontal="center" vertical="center"/>
    </xf>
    <xf numFmtId="10" fontId="7" fillId="0" borderId="0" xfId="0" applyNumberFormat="1" applyFont="1" applyAlignment="1" applyProtection="1"/>
    <xf numFmtId="167" fontId="12" fillId="0" borderId="0" xfId="1" applyFont="1" applyBorder="1" applyAlignment="1" applyProtection="1">
      <alignment vertical="center"/>
    </xf>
    <xf numFmtId="164" fontId="11" fillId="0" borderId="4" xfId="2" applyFont="1" applyBorder="1" applyAlignment="1" applyProtection="1">
      <alignment vertical="center"/>
    </xf>
    <xf numFmtId="0" fontId="11" fillId="0" borderId="18" xfId="0" applyFont="1" applyBorder="1" applyAlignment="1" applyProtection="1">
      <alignment vertical="center"/>
    </xf>
    <xf numFmtId="0" fontId="17" fillId="0" borderId="19" xfId="0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right" vertical="center"/>
    </xf>
    <xf numFmtId="0" fontId="17" fillId="0" borderId="21" xfId="0" applyFont="1" applyBorder="1" applyAlignment="1" applyProtection="1">
      <alignment horizontal="center" vertical="center"/>
    </xf>
    <xf numFmtId="4" fontId="7" fillId="0" borderId="0" xfId="0" applyNumberFormat="1" applyFont="1" applyAlignment="1" applyProtection="1"/>
    <xf numFmtId="164" fontId="7" fillId="0" borderId="0" xfId="2" applyFont="1" applyBorder="1" applyAlignment="1" applyProtection="1"/>
    <xf numFmtId="164" fontId="10" fillId="6" borderId="4" xfId="0" applyNumberFormat="1" applyFont="1" applyFill="1" applyBorder="1" applyAlignment="1" applyProtection="1">
      <alignment horizontal="center"/>
    </xf>
    <xf numFmtId="2" fontId="7" fillId="0" borderId="0" xfId="0" applyNumberFormat="1" applyFont="1" applyAlignment="1" applyProtection="1"/>
    <xf numFmtId="0" fontId="0" fillId="0" borderId="0" xfId="0" applyAlignment="1" applyProtection="1"/>
    <xf numFmtId="0" fontId="18" fillId="2" borderId="9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0" fillId="0" borderId="9" xfId="2" applyFont="1" applyBorder="1" applyAlignment="1" applyProtection="1">
      <alignment horizontal="center" vertical="center"/>
    </xf>
    <xf numFmtId="168" fontId="0" fillId="0" borderId="9" xfId="0" applyNumberFormat="1" applyBorder="1" applyAlignment="1" applyProtection="1">
      <alignment horizontal="center" vertical="center"/>
    </xf>
    <xf numFmtId="164" fontId="11" fillId="0" borderId="23" xfId="2" applyFont="1" applyBorder="1" applyAlignment="1" applyProtection="1"/>
    <xf numFmtId="0" fontId="2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20" fillId="8" borderId="9" xfId="0" applyFont="1" applyFill="1" applyBorder="1" applyAlignment="1">
      <alignment horizontal="left" vertical="center" wrapText="1"/>
    </xf>
    <xf numFmtId="0" fontId="21" fillId="8" borderId="9" xfId="0" applyFont="1" applyFill="1" applyBorder="1" applyAlignment="1">
      <alignment horizontal="center" vertical="center"/>
    </xf>
    <xf numFmtId="168" fontId="18" fillId="2" borderId="9" xfId="0" applyNumberFormat="1" applyFont="1" applyFill="1" applyBorder="1" applyAlignment="1" applyProtection="1">
      <alignment horizontal="center" vertical="center"/>
    </xf>
    <xf numFmtId="0" fontId="1" fillId="0" borderId="0" xfId="53"/>
    <xf numFmtId="8" fontId="25" fillId="0" borderId="27" xfId="53" applyNumberFormat="1" applyFont="1" applyBorder="1" applyAlignment="1">
      <alignment horizontal="center" vertical="center" wrapText="1"/>
    </xf>
    <xf numFmtId="8" fontId="24" fillId="0" borderId="28" xfId="53" applyNumberFormat="1" applyFont="1" applyBorder="1" applyAlignment="1">
      <alignment horizontal="center" vertical="center" wrapText="1"/>
    </xf>
    <xf numFmtId="0" fontId="24" fillId="0" borderId="28" xfId="53" applyFont="1" applyBorder="1" applyAlignment="1">
      <alignment horizontal="center" vertical="center" wrapText="1"/>
    </xf>
    <xf numFmtId="0" fontId="24" fillId="0" borderId="20" xfId="53" applyFont="1" applyBorder="1" applyAlignment="1">
      <alignment horizontal="center" vertical="center" wrapText="1"/>
    </xf>
    <xf numFmtId="0" fontId="22" fillId="9" borderId="29" xfId="53" applyFont="1" applyFill="1" applyBorder="1" applyAlignment="1">
      <alignment horizontal="center" vertical="center" wrapText="1"/>
    </xf>
    <xf numFmtId="0" fontId="22" fillId="9" borderId="30" xfId="53" applyFont="1" applyFill="1" applyBorder="1" applyAlignment="1">
      <alignment horizontal="center" vertical="center" wrapText="1"/>
    </xf>
    <xf numFmtId="0" fontId="22" fillId="9" borderId="31" xfId="53" applyFont="1" applyFill="1" applyBorder="1" applyAlignment="1">
      <alignment horizontal="center" vertical="center" wrapText="1"/>
    </xf>
    <xf numFmtId="0" fontId="22" fillId="9" borderId="32" xfId="53" applyFont="1" applyFill="1" applyBorder="1" applyAlignment="1">
      <alignment horizontal="center" vertical="center" wrapText="1"/>
    </xf>
    <xf numFmtId="0" fontId="22" fillId="9" borderId="33" xfId="53" applyFont="1" applyFill="1" applyBorder="1" applyAlignment="1">
      <alignment horizontal="center" vertical="center" wrapText="1"/>
    </xf>
    <xf numFmtId="10" fontId="27" fillId="0" borderId="9" xfId="0" applyNumberFormat="1" applyFont="1" applyBorder="1" applyAlignment="1" applyProtection="1">
      <alignment horizontal="center"/>
    </xf>
    <xf numFmtId="164" fontId="27" fillId="0" borderId="4" xfId="0" applyNumberFormat="1" applyFont="1" applyBorder="1" applyAlignment="1" applyProtection="1">
      <alignment horizontal="center"/>
    </xf>
    <xf numFmtId="8" fontId="1" fillId="0" borderId="0" xfId="53" applyNumberFormat="1"/>
    <xf numFmtId="164" fontId="19" fillId="0" borderId="28" xfId="2" applyBorder="1" applyAlignment="1">
      <alignment horizontal="center" vertical="center"/>
    </xf>
    <xf numFmtId="0" fontId="24" fillId="11" borderId="6" xfId="53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0" borderId="0" xfId="53" applyAlignment="1">
      <alignment horizontal="center" vertical="center"/>
    </xf>
    <xf numFmtId="0" fontId="0" fillId="0" borderId="0" xfId="0" applyFont="1" applyAlignment="1" applyProtection="1">
      <alignment horizontal="center"/>
    </xf>
    <xf numFmtId="0" fontId="10" fillId="2" borderId="9" xfId="0" applyFont="1" applyFill="1" applyBorder="1" applyAlignment="1" applyProtection="1">
      <alignment horizontal="center" vertical="center"/>
    </xf>
    <xf numFmtId="10" fontId="11" fillId="0" borderId="9" xfId="0" applyNumberFormat="1" applyFont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center" vertical="center"/>
    </xf>
    <xf numFmtId="0" fontId="29" fillId="0" borderId="5" xfId="0" applyFont="1" applyBorder="1" applyAlignment="1" applyProtection="1">
      <alignment horizontal="center" vertical="center"/>
    </xf>
    <xf numFmtId="164" fontId="29" fillId="0" borderId="9" xfId="2" applyFont="1" applyBorder="1" applyAlignment="1" applyProtection="1"/>
    <xf numFmtId="164" fontId="29" fillId="0" borderId="4" xfId="0" applyNumberFormat="1" applyFont="1" applyBorder="1" applyAlignment="1" applyProtection="1">
      <alignment horizontal="center"/>
    </xf>
    <xf numFmtId="164" fontId="19" fillId="0" borderId="23" xfId="2" applyBorder="1" applyProtection="1"/>
    <xf numFmtId="164" fontId="19" fillId="0" borderId="4" xfId="2" applyBorder="1" applyProtection="1"/>
    <xf numFmtId="43" fontId="7" fillId="0" borderId="0" xfId="0" applyNumberFormat="1" applyFont="1" applyAlignment="1" applyProtection="1"/>
    <xf numFmtId="164" fontId="19" fillId="0" borderId="0" xfId="2" applyProtection="1"/>
    <xf numFmtId="10" fontId="11" fillId="5" borderId="9" xfId="0" applyNumberFormat="1" applyFont="1" applyFill="1" applyBorder="1" applyAlignment="1" applyProtection="1">
      <alignment horizontal="center" vertical="center"/>
    </xf>
    <xf numFmtId="0" fontId="28" fillId="9" borderId="37" xfId="53" applyFont="1" applyFill="1" applyBorder="1" applyAlignment="1">
      <alignment horizontal="center" vertical="center" wrapText="1"/>
    </xf>
    <xf numFmtId="0" fontId="28" fillId="9" borderId="26" xfId="53" applyFont="1" applyFill="1" applyBorder="1" applyAlignment="1">
      <alignment horizontal="center" vertical="center" wrapText="1"/>
    </xf>
    <xf numFmtId="0" fontId="28" fillId="9" borderId="25" xfId="53" applyFont="1" applyFill="1" applyBorder="1" applyAlignment="1">
      <alignment horizontal="center" vertical="center" wrapText="1"/>
    </xf>
    <xf numFmtId="8" fontId="22" fillId="9" borderId="34" xfId="53" applyNumberFormat="1" applyFont="1" applyFill="1" applyBorder="1" applyAlignment="1">
      <alignment horizontal="center" vertical="center" wrapText="1"/>
    </xf>
    <xf numFmtId="0" fontId="22" fillId="9" borderId="35" xfId="53" applyFont="1" applyFill="1" applyBorder="1" applyAlignment="1">
      <alignment horizontal="center" vertical="center" wrapText="1"/>
    </xf>
    <xf numFmtId="8" fontId="28" fillId="9" borderId="41" xfId="53" applyNumberFormat="1" applyFont="1" applyFill="1" applyBorder="1" applyAlignment="1">
      <alignment horizontal="center" vertical="center" wrapText="1"/>
    </xf>
    <xf numFmtId="0" fontId="28" fillId="9" borderId="42" xfId="53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horizontal="center" vertical="top"/>
    </xf>
    <xf numFmtId="0" fontId="26" fillId="9" borderId="36" xfId="53" applyFont="1" applyFill="1" applyBorder="1" applyAlignment="1">
      <alignment horizontal="center" vertical="center" wrapText="1"/>
    </xf>
    <xf numFmtId="0" fontId="26" fillId="9" borderId="6" xfId="53" applyFont="1" applyFill="1" applyBorder="1" applyAlignment="1">
      <alignment horizontal="center" vertical="center" wrapText="1"/>
    </xf>
    <xf numFmtId="0" fontId="26" fillId="9" borderId="11" xfId="53" applyFont="1" applyFill="1" applyBorder="1" applyAlignment="1">
      <alignment horizontal="center" vertical="center" wrapText="1"/>
    </xf>
    <xf numFmtId="0" fontId="22" fillId="9" borderId="38" xfId="53" applyFont="1" applyFill="1" applyBorder="1" applyAlignment="1">
      <alignment horizontal="center" vertical="center" wrapText="1"/>
    </xf>
    <xf numFmtId="0" fontId="22" fillId="9" borderId="39" xfId="53" applyFont="1" applyFill="1" applyBorder="1" applyAlignment="1">
      <alignment horizontal="center" vertical="center" wrapText="1"/>
    </xf>
    <xf numFmtId="0" fontId="22" fillId="9" borderId="40" xfId="53" applyFont="1" applyFill="1" applyBorder="1" applyAlignment="1">
      <alignment horizontal="center" vertical="center" wrapText="1"/>
    </xf>
    <xf numFmtId="0" fontId="23" fillId="10" borderId="9" xfId="53" applyFont="1" applyFill="1" applyBorder="1" applyAlignment="1">
      <alignment horizontal="center" vertical="center" wrapText="1"/>
    </xf>
    <xf numFmtId="0" fontId="23" fillId="10" borderId="4" xfId="53" applyFont="1" applyFill="1" applyBorder="1" applyAlignment="1">
      <alignment horizontal="center" vertical="center" wrapText="1"/>
    </xf>
    <xf numFmtId="0" fontId="11" fillId="5" borderId="9" xfId="0" applyFont="1" applyFill="1" applyBorder="1" applyAlignment="1" applyProtection="1">
      <alignment vertical="center"/>
    </xf>
    <xf numFmtId="0" fontId="10" fillId="6" borderId="5" xfId="0" applyFont="1" applyFill="1" applyBorder="1" applyAlignment="1" applyProtection="1">
      <alignment horizontal="center" vertical="center"/>
    </xf>
    <xf numFmtId="0" fontId="11" fillId="5" borderId="9" xfId="0" applyFont="1" applyFill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24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horizontal="left" vertical="center"/>
    </xf>
    <xf numFmtId="0" fontId="10" fillId="2" borderId="5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/>
    </xf>
    <xf numFmtId="10" fontId="11" fillId="5" borderId="0" xfId="0" applyNumberFormat="1" applyFont="1" applyFill="1" applyBorder="1" applyAlignment="1" applyProtection="1">
      <alignment horizontal="center"/>
    </xf>
    <xf numFmtId="0" fontId="13" fillId="7" borderId="10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left" vertical="center"/>
    </xf>
    <xf numFmtId="10" fontId="17" fillId="0" borderId="20" xfId="0" applyNumberFormat="1" applyFont="1" applyBorder="1" applyAlignment="1" applyProtection="1">
      <alignment horizontal="center"/>
    </xf>
    <xf numFmtId="0" fontId="16" fillId="0" borderId="9" xfId="0" applyFont="1" applyBorder="1" applyAlignment="1" applyProtection="1">
      <alignment vertical="center"/>
    </xf>
    <xf numFmtId="171" fontId="17" fillId="0" borderId="20" xfId="0" applyNumberFormat="1" applyFont="1" applyBorder="1" applyAlignment="1" applyProtection="1">
      <alignment horizontal="center"/>
    </xf>
    <xf numFmtId="171" fontId="17" fillId="0" borderId="22" xfId="2" applyNumberFormat="1" applyFont="1" applyBorder="1" applyAlignment="1" applyProtection="1">
      <alignment horizontal="center"/>
    </xf>
    <xf numFmtId="0" fontId="12" fillId="0" borderId="9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/>
    </xf>
    <xf numFmtId="10" fontId="11" fillId="6" borderId="9" xfId="0" applyNumberFormat="1" applyFont="1" applyFill="1" applyBorder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/>
    </xf>
    <xf numFmtId="0" fontId="10" fillId="5" borderId="11" xfId="0" applyFont="1" applyFill="1" applyBorder="1" applyAlignment="1" applyProtection="1">
      <alignment horizontal="center" vertical="center"/>
    </xf>
    <xf numFmtId="10" fontId="10" fillId="5" borderId="0" xfId="0" applyNumberFormat="1" applyFont="1" applyFill="1" applyBorder="1" applyAlignment="1" applyProtection="1">
      <alignment horizontal="center"/>
    </xf>
    <xf numFmtId="0" fontId="13" fillId="4" borderId="10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left"/>
    </xf>
    <xf numFmtId="0" fontId="11" fillId="0" borderId="9" xfId="0" applyFont="1" applyBorder="1" applyAlignment="1" applyProtection="1"/>
    <xf numFmtId="0" fontId="7" fillId="0" borderId="9" xfId="0" applyFont="1" applyBorder="1" applyAlignment="1" applyProtection="1">
      <alignment horizontal="left" vertical="center"/>
    </xf>
    <xf numFmtId="0" fontId="27" fillId="0" borderId="5" xfId="0" applyFont="1" applyBorder="1" applyAlignment="1" applyProtection="1">
      <alignment horizontal="center"/>
    </xf>
    <xf numFmtId="0" fontId="11" fillId="0" borderId="9" xfId="0" applyFont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/>
    </xf>
    <xf numFmtId="0" fontId="7" fillId="0" borderId="17" xfId="0" applyFont="1" applyBorder="1" applyAlignment="1" applyProtection="1">
      <alignment shrinkToFit="1"/>
    </xf>
    <xf numFmtId="0" fontId="7" fillId="0" borderId="24" xfId="0" applyFont="1" applyBorder="1" applyAlignment="1" applyProtection="1">
      <alignment shrinkToFit="1"/>
    </xf>
    <xf numFmtId="0" fontId="7" fillId="0" borderId="23" xfId="0" applyFont="1" applyBorder="1" applyAlignment="1" applyProtection="1">
      <alignment shrinkToFit="1"/>
    </xf>
    <xf numFmtId="0" fontId="12" fillId="2" borderId="5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29" fillId="0" borderId="9" xfId="0" quotePrefix="1" applyFont="1" applyBorder="1" applyAlignment="1" applyProtection="1">
      <alignment horizontal="left" vertical="center"/>
    </xf>
    <xf numFmtId="0" fontId="29" fillId="0" borderId="9" xfId="0" applyFont="1" applyBorder="1" applyAlignment="1" applyProtection="1">
      <alignment horizontal="left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1" fillId="5" borderId="9" xfId="0" applyFont="1" applyFill="1" applyBorder="1" applyAlignment="1" applyProtection="1"/>
    <xf numFmtId="0" fontId="11" fillId="0" borderId="17" xfId="0" applyFont="1" applyBorder="1" applyAlignment="1" applyProtection="1">
      <alignment horizontal="left" vertical="top"/>
    </xf>
    <xf numFmtId="0" fontId="11" fillId="0" borderId="24" xfId="0" applyFont="1" applyBorder="1" applyAlignment="1" applyProtection="1">
      <alignment horizontal="left" vertical="top"/>
    </xf>
    <xf numFmtId="0" fontId="11" fillId="0" borderId="23" xfId="0" applyFont="1" applyBorder="1" applyAlignment="1" applyProtection="1">
      <alignment horizontal="left" vertical="top"/>
    </xf>
    <xf numFmtId="0" fontId="11" fillId="0" borderId="6" xfId="0" applyFont="1" applyBorder="1" applyAlignment="1" applyProtection="1">
      <alignment horizontal="center"/>
    </xf>
    <xf numFmtId="0" fontId="7" fillId="0" borderId="9" xfId="0" applyFont="1" applyBorder="1" applyAlignment="1" applyProtection="1"/>
    <xf numFmtId="0" fontId="7" fillId="0" borderId="5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wrapText="1"/>
    </xf>
    <xf numFmtId="10" fontId="11" fillId="0" borderId="9" xfId="0" applyNumberFormat="1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vertical="center"/>
    </xf>
    <xf numFmtId="170" fontId="7" fillId="0" borderId="4" xfId="16" applyNumberFormat="1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left" vertical="center"/>
    </xf>
    <xf numFmtId="0" fontId="11" fillId="0" borderId="8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vertical="center"/>
    </xf>
    <xf numFmtId="164" fontId="12" fillId="0" borderId="4" xfId="2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left" vertical="center"/>
    </xf>
    <xf numFmtId="169" fontId="7" fillId="0" borderId="4" xfId="0" applyNumberFormat="1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wrapText="1"/>
    </xf>
    <xf numFmtId="0" fontId="7" fillId="0" borderId="4" xfId="19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0" borderId="9" xfId="0" quotePrefix="1" applyFont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8" fillId="2" borderId="17" xfId="0" applyFont="1" applyFill="1" applyBorder="1" applyAlignment="1" applyProtection="1">
      <alignment horizontal="center" vertical="center"/>
    </xf>
    <xf numFmtId="0" fontId="18" fillId="2" borderId="24" xfId="0" applyFont="1" applyFill="1" applyBorder="1" applyAlignment="1" applyProtection="1">
      <alignment horizontal="center" vertical="center"/>
    </xf>
    <xf numFmtId="0" fontId="18" fillId="2" borderId="23" xfId="0" applyFont="1" applyFill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30" fillId="0" borderId="9" xfId="0" applyFont="1" applyBorder="1" applyAlignment="1" applyProtection="1">
      <alignment horizontal="justify" vertical="center" wrapText="1"/>
    </xf>
  </cellXfs>
  <cellStyles count="59">
    <cellStyle name="Hyperlink 2" xfId="4"/>
    <cellStyle name="Moeda" xfId="2" builtinId="4"/>
    <cellStyle name="Moeda 2" xfId="5"/>
    <cellStyle name="Moeda 2 2" xfId="6"/>
    <cellStyle name="Moeda 2 2 2" xfId="7"/>
    <cellStyle name="Moeda 2 3" xfId="57"/>
    <cellStyle name="Moeda 3" xfId="8"/>
    <cellStyle name="Moeda 4" xfId="9"/>
    <cellStyle name="Moeda 4 2" xfId="10"/>
    <cellStyle name="Moeda 5" xfId="11"/>
    <cellStyle name="Moeda 5 2" xfId="12"/>
    <cellStyle name="Moeda 6" xfId="13"/>
    <cellStyle name="Moeda 6 2" xfId="14"/>
    <cellStyle name="Moeda 7" xfId="15"/>
    <cellStyle name="Moeda 8" xfId="54"/>
    <cellStyle name="Normal" xfId="0" builtinId="0"/>
    <cellStyle name="Normal 2" xfId="16"/>
    <cellStyle name="Normal 2 2" xfId="17"/>
    <cellStyle name="Normal 2 2 2" xfId="18"/>
    <cellStyle name="Normal 3" xfId="19"/>
    <cellStyle name="Normal 4" xfId="20"/>
    <cellStyle name="Normal 5" xfId="53"/>
    <cellStyle name="Porcentagem" xfId="3" builtinId="5"/>
    <cellStyle name="Porcentagem 2" xfId="21"/>
    <cellStyle name="Porcentagem 2 2" xfId="58"/>
    <cellStyle name="Porcentagem 3" xfId="22"/>
    <cellStyle name="Porcentagem 4" xfId="23"/>
    <cellStyle name="Porcentagem 5" xfId="24"/>
    <cellStyle name="Porcentagem 6" xfId="55"/>
    <cellStyle name="Separador de milhares 2" xfId="25"/>
    <cellStyle name="Separador de milhares 2 2" xfId="26"/>
    <cellStyle name="Separador de milhares 2 2 2" xfId="27"/>
    <cellStyle name="Separador de milhares 2 3" xfId="28"/>
    <cellStyle name="Separador de milhares 3" xfId="29"/>
    <cellStyle name="Separador de milhares 3 2" xfId="30"/>
    <cellStyle name="Separador de milhares 3 2 2" xfId="31"/>
    <cellStyle name="Separador de milhares 3 3" xfId="32"/>
    <cellStyle name="Separador de milhares 4" xfId="33"/>
    <cellStyle name="Separador de milhares 4 2" xfId="34"/>
    <cellStyle name="Separador de milhares 4 2 2" xfId="35"/>
    <cellStyle name="Separador de milhares 4 3" xfId="36"/>
    <cellStyle name="Separador de milhares 4 4" xfId="37"/>
    <cellStyle name="Separador de milhares 5" xfId="38"/>
    <cellStyle name="Separador de milhares 5 2" xfId="39"/>
    <cellStyle name="Separador de milhares 6" xfId="40"/>
    <cellStyle name="Separador de milhares 6 2" xfId="41"/>
    <cellStyle name="Separador de milhares 7" xfId="42"/>
    <cellStyle name="Título 5" xfId="43"/>
    <cellStyle name="Vírgula" xfId="1" builtinId="3"/>
    <cellStyle name="Vírgula 2" xfId="44"/>
    <cellStyle name="Vírgula 2 2" xfId="45"/>
    <cellStyle name="Vírgula 2 2 2" xfId="46"/>
    <cellStyle name="Vírgula 2 3" xfId="47"/>
    <cellStyle name="Vírgula 3" xfId="48"/>
    <cellStyle name="Vírgula 4" xfId="49"/>
    <cellStyle name="Vírgula 5" xfId="50"/>
    <cellStyle name="Vírgula 6" xfId="51"/>
    <cellStyle name="Vírgula 7" xfId="52"/>
    <cellStyle name="Vírgula 8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390420</xdr:colOff>
      <xdr:row>0</xdr:row>
      <xdr:rowOff>85680</xdr:rowOff>
    </xdr:from>
    <xdr:to>
      <xdr:col>5</xdr:col>
      <xdr:colOff>426915</xdr:colOff>
      <xdr:row>3</xdr:row>
      <xdr:rowOff>46170</xdr:rowOff>
    </xdr:to>
    <xdr:pic>
      <xdr:nvPicPr>
        <xdr:cNvPr id="2" name="Imagem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400320" y="85680"/>
          <a:ext cx="646095" cy="44626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28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29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0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1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2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3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4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5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6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7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8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39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28575</xdr:rowOff>
    </xdr:from>
    <xdr:to>
      <xdr:col>8</xdr:col>
      <xdr:colOff>586080</xdr:colOff>
      <xdr:row>69</xdr:row>
      <xdr:rowOff>17370</xdr:rowOff>
    </xdr:to>
    <xdr:sp macro="" textlink="">
      <xdr:nvSpPr>
        <xdr:cNvPr id="40" name="CustomShape 1" hidden="1"/>
        <xdr:cNvSpPr/>
      </xdr:nvSpPr>
      <xdr:spPr>
        <a:xfrm>
          <a:off x="0" y="1457280"/>
          <a:ext cx="7059240" cy="9723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4</xdr:col>
      <xdr:colOff>504720</xdr:colOff>
      <xdr:row>0</xdr:row>
      <xdr:rowOff>85680</xdr:rowOff>
    </xdr:from>
    <xdr:to>
      <xdr:col>5</xdr:col>
      <xdr:colOff>284040</xdr:colOff>
      <xdr:row>3</xdr:row>
      <xdr:rowOff>103320</xdr:rowOff>
    </xdr:to>
    <xdr:pic>
      <xdr:nvPicPr>
        <xdr:cNvPr id="41" name="Imagem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36800" y="85680"/>
          <a:ext cx="695520" cy="503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2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3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4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5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6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7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8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9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10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11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12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13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9</xdr:row>
      <xdr:rowOff>13921</xdr:rowOff>
    </xdr:from>
    <xdr:to>
      <xdr:col>8</xdr:col>
      <xdr:colOff>586080</xdr:colOff>
      <xdr:row>68</xdr:row>
      <xdr:rowOff>156581</xdr:rowOff>
    </xdr:to>
    <xdr:sp macro="" textlink="">
      <xdr:nvSpPr>
        <xdr:cNvPr id="14" name="CustomShape 1" hidden="1"/>
        <xdr:cNvSpPr/>
      </xdr:nvSpPr>
      <xdr:spPr>
        <a:xfrm>
          <a:off x="0" y="1457325"/>
          <a:ext cx="6710655" cy="972334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4</xdr:col>
      <xdr:colOff>504720</xdr:colOff>
      <xdr:row>0</xdr:row>
      <xdr:rowOff>85680</xdr:rowOff>
    </xdr:from>
    <xdr:to>
      <xdr:col>5</xdr:col>
      <xdr:colOff>284040</xdr:colOff>
      <xdr:row>3</xdr:row>
      <xdr:rowOff>103320</xdr:rowOff>
    </xdr:to>
    <xdr:pic>
      <xdr:nvPicPr>
        <xdr:cNvPr id="15" name="Imagem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562245" y="85680"/>
          <a:ext cx="646095" cy="50341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2731187</xdr:colOff>
      <xdr:row>0</xdr:row>
      <xdr:rowOff>49960</xdr:rowOff>
    </xdr:from>
    <xdr:to>
      <xdr:col>1</xdr:col>
      <xdr:colOff>3377283</xdr:colOff>
      <xdr:row>3</xdr:row>
      <xdr:rowOff>67600</xdr:rowOff>
    </xdr:to>
    <xdr:pic>
      <xdr:nvPicPr>
        <xdr:cNvPr id="2" name="Imagem 14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14593" y="49960"/>
          <a:ext cx="646096" cy="517703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workbookViewId="0">
      <selection activeCell="L14" sqref="L14"/>
    </sheetView>
  </sheetViews>
  <sheetFormatPr defaultColWidth="9.109375" defaultRowHeight="13.8"/>
  <cols>
    <col min="1" max="1" width="9.109375" style="77"/>
    <col min="2" max="3" width="9.109375" style="93"/>
    <col min="4" max="4" width="17.6640625" style="77" customWidth="1"/>
    <col min="5" max="5" width="9.109375" style="77"/>
    <col min="6" max="6" width="11.5546875" style="77" bestFit="1" customWidth="1"/>
    <col min="7" max="7" width="12.109375" style="77" bestFit="1" customWidth="1"/>
    <col min="8" max="8" width="19.6640625" style="77" bestFit="1" customWidth="1"/>
    <col min="9" max="9" width="16.44140625" style="77" bestFit="1" customWidth="1"/>
    <col min="10" max="11" width="9.109375" style="77"/>
    <col min="12" max="12" width="15" style="77" bestFit="1" customWidth="1"/>
    <col min="13" max="16" width="9.109375" style="77"/>
    <col min="17" max="17" width="14.6640625" style="77" bestFit="1" customWidth="1"/>
    <col min="18" max="16384" width="9.109375" style="77"/>
  </cols>
  <sheetData>
    <row r="1" spans="1:14" s="1" customFormat="1" ht="13.2">
      <c r="B1" s="92"/>
      <c r="C1" s="92"/>
      <c r="N1" s="2"/>
    </row>
    <row r="2" spans="1:14" s="1" customFormat="1" ht="13.2">
      <c r="B2" s="92"/>
      <c r="C2" s="92"/>
      <c r="N2" s="2"/>
    </row>
    <row r="3" spans="1:14" s="1" customFormat="1" ht="13.2">
      <c r="B3" s="92"/>
      <c r="C3" s="92"/>
      <c r="N3" s="2"/>
    </row>
    <row r="4" spans="1:14" s="1" customFormat="1" ht="13.2">
      <c r="B4" s="92"/>
      <c r="C4" s="92"/>
      <c r="N4" s="2"/>
    </row>
    <row r="5" spans="1:14" s="1" customFormat="1" ht="13.2">
      <c r="A5" s="114" t="s">
        <v>131</v>
      </c>
      <c r="B5" s="115"/>
      <c r="C5" s="115"/>
      <c r="D5" s="115"/>
      <c r="E5" s="115"/>
      <c r="F5" s="115"/>
      <c r="G5" s="115"/>
      <c r="H5" s="115"/>
      <c r="I5" s="115"/>
      <c r="N5" s="2"/>
    </row>
    <row r="6" spans="1:14" s="1" customFormat="1" ht="13.2">
      <c r="A6" s="114" t="s">
        <v>133</v>
      </c>
      <c r="B6" s="115"/>
      <c r="C6" s="115"/>
      <c r="D6" s="115"/>
      <c r="E6" s="115"/>
      <c r="F6" s="115"/>
      <c r="G6" s="115"/>
      <c r="H6" s="115"/>
      <c r="I6" s="115"/>
      <c r="N6" s="2"/>
    </row>
    <row r="7" spans="1:14" s="1" customFormat="1" ht="23.25" customHeight="1" thickBot="1">
      <c r="A7" s="116" t="s">
        <v>132</v>
      </c>
      <c r="B7" s="117"/>
      <c r="C7" s="117"/>
      <c r="D7" s="117"/>
      <c r="E7" s="117"/>
      <c r="F7" s="117"/>
      <c r="G7" s="117"/>
      <c r="H7" s="117"/>
      <c r="I7" s="117"/>
      <c r="N7" s="2"/>
    </row>
    <row r="8" spans="1:14" ht="62.25" customHeight="1">
      <c r="A8" s="86" t="s">
        <v>151</v>
      </c>
      <c r="B8" s="83" t="s">
        <v>125</v>
      </c>
      <c r="C8" s="83" t="s">
        <v>150</v>
      </c>
      <c r="D8" s="85" t="s">
        <v>149</v>
      </c>
      <c r="E8" s="84" t="s">
        <v>148</v>
      </c>
      <c r="F8" s="83" t="s">
        <v>147</v>
      </c>
      <c r="G8" s="83" t="s">
        <v>146</v>
      </c>
      <c r="H8" s="85" t="s">
        <v>145</v>
      </c>
      <c r="I8" s="82" t="s">
        <v>144</v>
      </c>
    </row>
    <row r="9" spans="1:14" ht="15" customHeight="1">
      <c r="A9" s="118">
        <v>1</v>
      </c>
      <c r="B9" s="124" t="s">
        <v>162</v>
      </c>
      <c r="C9" s="124"/>
      <c r="D9" s="124"/>
      <c r="E9" s="124"/>
      <c r="F9" s="124"/>
      <c r="G9" s="124"/>
      <c r="H9" s="124"/>
      <c r="I9" s="125"/>
    </row>
    <row r="10" spans="1:14" ht="80.25" customHeight="1">
      <c r="A10" s="119"/>
      <c r="B10" s="91">
        <v>1</v>
      </c>
      <c r="C10" s="91">
        <v>5380</v>
      </c>
      <c r="D10" s="81" t="s">
        <v>158</v>
      </c>
      <c r="E10" s="80" t="s">
        <v>160</v>
      </c>
      <c r="F10" s="80">
        <v>3</v>
      </c>
      <c r="G10" s="79">
        <f>'ANALISTA ADM'!I128</f>
        <v>9794.5400000000009</v>
      </c>
      <c r="H10" s="79">
        <f>G10*F10</f>
        <v>29383.620000000003</v>
      </c>
      <c r="I10" s="78">
        <f>H10*12</f>
        <v>352603.44000000006</v>
      </c>
    </row>
    <row r="11" spans="1:14" ht="15.75" customHeight="1">
      <c r="A11" s="120"/>
      <c r="B11" s="124" t="s">
        <v>161</v>
      </c>
      <c r="C11" s="124"/>
      <c r="D11" s="124"/>
      <c r="E11" s="124"/>
      <c r="F11" s="124"/>
      <c r="G11" s="124"/>
      <c r="H11" s="124"/>
      <c r="I11" s="125"/>
    </row>
    <row r="12" spans="1:14" ht="80.25" customHeight="1">
      <c r="A12" s="119"/>
      <c r="B12" s="91">
        <v>2</v>
      </c>
      <c r="C12" s="91">
        <v>5380</v>
      </c>
      <c r="D12" s="81" t="s">
        <v>159</v>
      </c>
      <c r="E12" s="80" t="s">
        <v>160</v>
      </c>
      <c r="F12" s="80">
        <v>6</v>
      </c>
      <c r="G12" s="90">
        <f>'AUXILIAR ADM'!I128</f>
        <v>5833.93</v>
      </c>
      <c r="H12" s="79">
        <f>G12*F12</f>
        <v>35003.58</v>
      </c>
      <c r="I12" s="78">
        <f>H12*12</f>
        <v>420042.96</v>
      </c>
    </row>
    <row r="13" spans="1:14" ht="24" customHeight="1">
      <c r="A13" s="121" t="s">
        <v>157</v>
      </c>
      <c r="B13" s="122"/>
      <c r="C13" s="122"/>
      <c r="D13" s="122"/>
      <c r="E13" s="122"/>
      <c r="F13" s="122"/>
      <c r="G13" s="123"/>
      <c r="H13" s="110">
        <f>H10+H12</f>
        <v>64387.200000000004</v>
      </c>
      <c r="I13" s="111"/>
    </row>
    <row r="14" spans="1:14" ht="27.75" customHeight="1" thickBot="1">
      <c r="A14" s="107" t="s">
        <v>143</v>
      </c>
      <c r="B14" s="108"/>
      <c r="C14" s="108"/>
      <c r="D14" s="108"/>
      <c r="E14" s="108"/>
      <c r="F14" s="108"/>
      <c r="G14" s="109"/>
      <c r="H14" s="112">
        <f>I10+I12</f>
        <v>772646.40000000014</v>
      </c>
      <c r="I14" s="113"/>
    </row>
    <row r="16" spans="1:14">
      <c r="H16" s="89"/>
    </row>
  </sheetData>
  <mergeCells count="10">
    <mergeCell ref="A14:G14"/>
    <mergeCell ref="H13:I13"/>
    <mergeCell ref="H14:I14"/>
    <mergeCell ref="A5:I5"/>
    <mergeCell ref="A6:I6"/>
    <mergeCell ref="A7:I7"/>
    <mergeCell ref="A9:A12"/>
    <mergeCell ref="A13:G13"/>
    <mergeCell ref="B9:I9"/>
    <mergeCell ref="B11:I11"/>
  </mergeCells>
  <pageMargins left="0.511811024" right="0.511811024" top="0.78740157499999996" bottom="0.78740157499999996" header="0.31496062000000002" footer="0.31496062000000002"/>
  <pageSetup paperSize="9"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7F7F"/>
    <pageSetUpPr fitToPage="1"/>
  </sheetPr>
  <dimension ref="A5:N132"/>
  <sheetViews>
    <sheetView topLeftCell="A118" zoomScale="145" zoomScaleNormal="145" workbookViewId="0">
      <selection activeCell="G137" sqref="G137"/>
    </sheetView>
  </sheetViews>
  <sheetFormatPr defaultColWidth="9.109375" defaultRowHeight="13.2"/>
  <cols>
    <col min="1" max="1" width="9.109375" style="1"/>
    <col min="2" max="2" width="8" style="1" customWidth="1"/>
    <col min="3" max="3" width="13" style="1" customWidth="1"/>
    <col min="4" max="4" width="15.6640625" style="1" customWidth="1"/>
    <col min="5" max="5" width="13" style="1" customWidth="1"/>
    <col min="6" max="7" width="8.5546875" style="1" customWidth="1"/>
    <col min="8" max="8" width="15.88671875" style="1" customWidth="1"/>
    <col min="9" max="9" width="27.88671875" style="1" customWidth="1"/>
    <col min="10" max="10" width="1.5546875" style="1" customWidth="1"/>
    <col min="11" max="11" width="16.5546875" style="1" customWidth="1"/>
    <col min="12" max="12" width="15.6640625" style="1" customWidth="1"/>
    <col min="13" max="13" width="15.33203125" style="1" customWidth="1"/>
    <col min="14" max="14" width="16.44140625" style="2" customWidth="1"/>
    <col min="15" max="16384" width="9.109375" style="1"/>
  </cols>
  <sheetData>
    <row r="5" spans="1:9">
      <c r="A5" s="114" t="s">
        <v>131</v>
      </c>
      <c r="B5" s="115"/>
      <c r="C5" s="115"/>
      <c r="D5" s="115"/>
      <c r="E5" s="115"/>
      <c r="F5" s="115"/>
      <c r="G5" s="115"/>
      <c r="H5" s="115"/>
      <c r="I5" s="115"/>
    </row>
    <row r="6" spans="1:9">
      <c r="A6" s="114" t="s">
        <v>133</v>
      </c>
      <c r="B6" s="115"/>
      <c r="C6" s="115"/>
      <c r="D6" s="115"/>
      <c r="E6" s="115"/>
      <c r="F6" s="115"/>
      <c r="G6" s="115"/>
      <c r="H6" s="115"/>
      <c r="I6" s="115"/>
    </row>
    <row r="7" spans="1:9">
      <c r="A7" s="114" t="s">
        <v>132</v>
      </c>
      <c r="B7" s="115"/>
      <c r="C7" s="115"/>
      <c r="D7" s="115"/>
      <c r="E7" s="115"/>
      <c r="F7" s="115"/>
      <c r="G7" s="115"/>
      <c r="H7" s="115"/>
      <c r="I7" s="115"/>
    </row>
    <row r="8" spans="1:9" ht="7.5" customHeight="1">
      <c r="F8" s="3"/>
      <c r="G8" s="3"/>
      <c r="H8" s="3"/>
    </row>
    <row r="9" spans="1:9" ht="15.6">
      <c r="A9" s="188" t="s">
        <v>0</v>
      </c>
      <c r="B9" s="188"/>
      <c r="C9" s="188"/>
      <c r="D9" s="188"/>
      <c r="E9" s="188"/>
      <c r="F9" s="188"/>
      <c r="G9" s="188"/>
      <c r="H9" s="188"/>
      <c r="I9" s="188"/>
    </row>
    <row r="10" spans="1:9" ht="13.8">
      <c r="A10" s="189" t="s">
        <v>174</v>
      </c>
      <c r="B10" s="189"/>
      <c r="C10" s="189"/>
      <c r="D10" s="189"/>
      <c r="E10" s="189"/>
      <c r="F10" s="189"/>
      <c r="G10" s="189"/>
      <c r="H10" s="189"/>
      <c r="I10" s="189"/>
    </row>
    <row r="11" spans="1:9" ht="16.5" customHeight="1">
      <c r="A11" s="190" t="s">
        <v>1</v>
      </c>
      <c r="B11" s="190"/>
      <c r="C11" s="190"/>
      <c r="D11" s="190"/>
      <c r="E11" s="190"/>
      <c r="F11" s="190"/>
      <c r="G11" s="190"/>
      <c r="H11" s="190"/>
      <c r="I11" s="190"/>
    </row>
    <row r="12" spans="1:9" ht="13.5" customHeight="1">
      <c r="A12" s="191" t="s">
        <v>2</v>
      </c>
      <c r="B12" s="191"/>
      <c r="C12" s="191"/>
      <c r="D12" s="191"/>
      <c r="E12" s="191"/>
      <c r="F12" s="191"/>
      <c r="G12" s="191"/>
      <c r="H12" s="192">
        <v>45931</v>
      </c>
      <c r="I12" s="192"/>
    </row>
    <row r="13" spans="1:9" ht="13.5" customHeight="1">
      <c r="A13" s="193" t="s">
        <v>3</v>
      </c>
      <c r="B13" s="193"/>
      <c r="C13" s="193"/>
      <c r="D13" s="193"/>
      <c r="E13" s="193"/>
      <c r="F13" s="193"/>
      <c r="G13" s="193"/>
      <c r="H13" s="194" t="s">
        <v>4</v>
      </c>
      <c r="I13" s="194"/>
    </row>
    <row r="14" spans="1:9" ht="13.5" customHeight="1">
      <c r="A14" s="193" t="s">
        <v>5</v>
      </c>
      <c r="B14" s="193"/>
      <c r="C14" s="193"/>
      <c r="D14" s="193"/>
      <c r="E14" s="193"/>
      <c r="F14" s="193"/>
      <c r="G14" s="193"/>
      <c r="H14" s="195" t="s">
        <v>163</v>
      </c>
      <c r="I14" s="195"/>
    </row>
    <row r="15" spans="1:9" ht="13.5" customHeight="1">
      <c r="A15" s="181" t="s">
        <v>6</v>
      </c>
      <c r="B15" s="181"/>
      <c r="C15" s="181"/>
      <c r="D15" s="181"/>
      <c r="E15" s="181"/>
      <c r="F15" s="181"/>
      <c r="G15" s="181"/>
      <c r="H15" s="182" t="s">
        <v>7</v>
      </c>
      <c r="I15" s="182"/>
    </row>
    <row r="16" spans="1:9" ht="6" customHeight="1">
      <c r="A16" s="180"/>
      <c r="B16" s="180"/>
      <c r="C16" s="180"/>
      <c r="D16" s="180"/>
      <c r="E16" s="180"/>
      <c r="F16" s="180"/>
      <c r="G16" s="180"/>
      <c r="H16" s="180"/>
      <c r="I16" s="180"/>
    </row>
    <row r="17" spans="1:9">
      <c r="A17" s="183" t="s">
        <v>8</v>
      </c>
      <c r="B17" s="183"/>
      <c r="C17" s="183"/>
      <c r="D17" s="183"/>
      <c r="E17" s="183"/>
      <c r="F17" s="183"/>
      <c r="G17" s="183"/>
      <c r="H17" s="183"/>
      <c r="I17" s="183"/>
    </row>
    <row r="18" spans="1:9" ht="13.5" customHeight="1">
      <c r="A18" s="4">
        <v>1</v>
      </c>
      <c r="B18" s="184" t="s">
        <v>9</v>
      </c>
      <c r="C18" s="184"/>
      <c r="D18" s="184"/>
      <c r="E18" s="184"/>
      <c r="F18" s="184"/>
      <c r="G18" s="184"/>
      <c r="H18" s="185" t="s">
        <v>166</v>
      </c>
      <c r="I18" s="185"/>
    </row>
    <row r="19" spans="1:9" ht="13.5" customHeight="1">
      <c r="A19" s="5">
        <v>2</v>
      </c>
      <c r="B19" s="137" t="s">
        <v>10</v>
      </c>
      <c r="C19" s="137"/>
      <c r="D19" s="137"/>
      <c r="E19" s="137"/>
      <c r="F19" s="137"/>
      <c r="G19" s="137"/>
      <c r="H19" s="182" t="s">
        <v>168</v>
      </c>
      <c r="I19" s="182"/>
    </row>
    <row r="20" spans="1:9" ht="13.5" customHeight="1">
      <c r="A20" s="6">
        <v>3</v>
      </c>
      <c r="B20" s="186" t="s">
        <v>11</v>
      </c>
      <c r="C20" s="186"/>
      <c r="D20" s="186"/>
      <c r="E20" s="186"/>
      <c r="F20" s="186"/>
      <c r="G20" s="186"/>
      <c r="H20" s="187">
        <f>3413.06+(3413.06*7.5%)</f>
        <v>3669.0394999999999</v>
      </c>
      <c r="I20" s="187"/>
    </row>
    <row r="21" spans="1:9" ht="13.5" customHeight="1">
      <c r="A21" s="5">
        <v>4</v>
      </c>
      <c r="B21" s="137" t="s">
        <v>12</v>
      </c>
      <c r="C21" s="137"/>
      <c r="D21" s="137"/>
      <c r="E21" s="137"/>
      <c r="F21" s="137"/>
      <c r="G21" s="137"/>
      <c r="H21" s="177" t="s">
        <v>164</v>
      </c>
      <c r="I21" s="177"/>
    </row>
    <row r="22" spans="1:9" ht="13.5" customHeight="1">
      <c r="A22" s="5">
        <v>5</v>
      </c>
      <c r="B22" s="178" t="s">
        <v>13</v>
      </c>
      <c r="C22" s="178"/>
      <c r="D22" s="178"/>
      <c r="E22" s="178"/>
      <c r="F22" s="178"/>
      <c r="G22" s="178"/>
      <c r="H22" s="179">
        <v>45658</v>
      </c>
      <c r="I22" s="179"/>
    </row>
    <row r="23" spans="1:9" ht="7.5" customHeight="1">
      <c r="A23" s="180"/>
      <c r="B23" s="180"/>
      <c r="C23" s="180"/>
      <c r="D23" s="180"/>
      <c r="E23" s="180"/>
      <c r="F23" s="180"/>
      <c r="G23" s="180"/>
      <c r="H23" s="180"/>
      <c r="I23" s="180"/>
    </row>
    <row r="24" spans="1:9">
      <c r="A24" s="150" t="s">
        <v>14</v>
      </c>
      <c r="B24" s="150"/>
      <c r="C24" s="150"/>
      <c r="D24" s="150"/>
      <c r="E24" s="150"/>
      <c r="F24" s="150"/>
      <c r="G24" s="150"/>
      <c r="H24" s="150"/>
      <c r="I24" s="150"/>
    </row>
    <row r="25" spans="1:9" ht="13.5" customHeight="1">
      <c r="A25" s="7">
        <v>1</v>
      </c>
      <c r="B25" s="136" t="s">
        <v>15</v>
      </c>
      <c r="C25" s="136"/>
      <c r="D25" s="136"/>
      <c r="E25" s="136"/>
      <c r="F25" s="136"/>
      <c r="G25" s="136" t="s">
        <v>16</v>
      </c>
      <c r="H25" s="136"/>
      <c r="I25" s="9" t="s">
        <v>17</v>
      </c>
    </row>
    <row r="26" spans="1:9" ht="13.5" customHeight="1">
      <c r="A26" s="5" t="s">
        <v>18</v>
      </c>
      <c r="B26" s="152" t="s">
        <v>19</v>
      </c>
      <c r="C26" s="152"/>
      <c r="D26" s="152"/>
      <c r="E26" s="152"/>
      <c r="F26" s="152"/>
      <c r="G26" s="176">
        <v>1</v>
      </c>
      <c r="H26" s="176"/>
      <c r="I26" s="11">
        <f>H20</f>
        <v>3669.0394999999999</v>
      </c>
    </row>
    <row r="27" spans="1:9" ht="13.5" customHeight="1">
      <c r="A27" s="5" t="s">
        <v>20</v>
      </c>
      <c r="B27" s="152" t="s">
        <v>21</v>
      </c>
      <c r="C27" s="152"/>
      <c r="D27" s="152"/>
      <c r="E27" s="152"/>
      <c r="F27" s="152"/>
      <c r="G27" s="176">
        <v>0</v>
      </c>
      <c r="H27" s="176"/>
      <c r="I27" s="12">
        <f>G27*H20</f>
        <v>0</v>
      </c>
    </row>
    <row r="28" spans="1:9" ht="13.5" customHeight="1">
      <c r="A28" s="5" t="s">
        <v>22</v>
      </c>
      <c r="B28" s="152" t="s">
        <v>23</v>
      </c>
      <c r="C28" s="152"/>
      <c r="D28" s="152"/>
      <c r="E28" s="152"/>
      <c r="F28" s="152"/>
      <c r="G28" s="176">
        <v>0</v>
      </c>
      <c r="H28" s="176"/>
      <c r="I28" s="11">
        <v>0</v>
      </c>
    </row>
    <row r="29" spans="1:9" ht="13.5" customHeight="1">
      <c r="A29" s="5" t="s">
        <v>24</v>
      </c>
      <c r="B29" s="152" t="s">
        <v>25</v>
      </c>
      <c r="C29" s="152"/>
      <c r="D29" s="152"/>
      <c r="E29" s="152"/>
      <c r="F29" s="152"/>
      <c r="G29" s="176">
        <v>0</v>
      </c>
      <c r="H29" s="176"/>
      <c r="I29" s="11">
        <v>0</v>
      </c>
    </row>
    <row r="30" spans="1:9" ht="13.5" customHeight="1">
      <c r="A30" s="5" t="s">
        <v>26</v>
      </c>
      <c r="B30" s="152" t="s">
        <v>27</v>
      </c>
      <c r="C30" s="152"/>
      <c r="D30" s="152"/>
      <c r="E30" s="152"/>
      <c r="F30" s="152"/>
      <c r="G30" s="176">
        <v>0</v>
      </c>
      <c r="H30" s="176"/>
      <c r="I30" s="11">
        <v>0</v>
      </c>
    </row>
    <row r="31" spans="1:9" ht="13.5" customHeight="1">
      <c r="A31" s="5" t="s">
        <v>28</v>
      </c>
      <c r="B31" s="137" t="s">
        <v>29</v>
      </c>
      <c r="C31" s="137"/>
      <c r="D31" s="137"/>
      <c r="E31" s="137"/>
      <c r="F31" s="137"/>
      <c r="G31" s="176">
        <v>0</v>
      </c>
      <c r="H31" s="176"/>
      <c r="I31" s="11">
        <v>0</v>
      </c>
    </row>
    <row r="32" spans="1:9" ht="13.5" customHeight="1">
      <c r="A32" s="132" t="s">
        <v>30</v>
      </c>
      <c r="B32" s="132"/>
      <c r="C32" s="132"/>
      <c r="D32" s="132"/>
      <c r="E32" s="132"/>
      <c r="F32" s="132"/>
      <c r="G32" s="132"/>
      <c r="H32" s="132"/>
      <c r="I32" s="13">
        <f>SUM(I26:I31)</f>
        <v>3669.0394999999999</v>
      </c>
    </row>
    <row r="33" spans="1:11" ht="6" customHeight="1">
      <c r="A33" s="172"/>
      <c r="B33" s="172"/>
      <c r="C33" s="172"/>
      <c r="D33" s="172"/>
      <c r="E33" s="172"/>
      <c r="F33" s="172"/>
      <c r="G33" s="172"/>
      <c r="H33" s="172"/>
      <c r="I33" s="172"/>
    </row>
    <row r="34" spans="1:11">
      <c r="A34" s="150" t="s">
        <v>31</v>
      </c>
      <c r="B34" s="150"/>
      <c r="C34" s="150"/>
      <c r="D34" s="150"/>
      <c r="E34" s="150"/>
      <c r="F34" s="150"/>
      <c r="G34" s="150"/>
      <c r="H34" s="150"/>
      <c r="I34" s="150"/>
    </row>
    <row r="35" spans="1:11" ht="13.5" customHeight="1">
      <c r="A35" s="7" t="s">
        <v>32</v>
      </c>
      <c r="B35" s="157" t="s">
        <v>33</v>
      </c>
      <c r="C35" s="157"/>
      <c r="D35" s="157"/>
      <c r="E35" s="157"/>
      <c r="F35" s="157"/>
      <c r="G35" s="157"/>
      <c r="H35" s="8" t="s">
        <v>16</v>
      </c>
      <c r="I35" s="9" t="s">
        <v>17</v>
      </c>
    </row>
    <row r="36" spans="1:11" ht="13.5" customHeight="1">
      <c r="A36" s="5" t="s">
        <v>18</v>
      </c>
      <c r="B36" s="153" t="s">
        <v>34</v>
      </c>
      <c r="C36" s="153"/>
      <c r="D36" s="153"/>
      <c r="E36" s="153"/>
      <c r="F36" s="153"/>
      <c r="G36" s="153"/>
      <c r="H36" s="10">
        <v>8.3299999999999999E-2</v>
      </c>
      <c r="I36" s="11">
        <f>$I$32*H36</f>
        <v>305.63099034999999</v>
      </c>
    </row>
    <row r="37" spans="1:11" ht="13.5" customHeight="1">
      <c r="A37" s="6" t="s">
        <v>20</v>
      </c>
      <c r="B37" s="173" t="s">
        <v>35</v>
      </c>
      <c r="C37" s="173"/>
      <c r="D37" s="173"/>
      <c r="E37" s="173"/>
      <c r="F37" s="173"/>
      <c r="G37" s="173"/>
      <c r="H37" s="14">
        <v>0.121</v>
      </c>
      <c r="I37" s="15">
        <f>$I$32*H37</f>
        <v>443.9537795</v>
      </c>
    </row>
    <row r="38" spans="1:11" ht="13.5" customHeight="1">
      <c r="A38" s="174" t="s">
        <v>36</v>
      </c>
      <c r="B38" s="174"/>
      <c r="C38" s="174"/>
      <c r="D38" s="174"/>
      <c r="E38" s="174"/>
      <c r="F38" s="174"/>
      <c r="G38" s="174"/>
      <c r="H38" s="14">
        <f>SUM(H36:H37)</f>
        <v>0.20429999999999998</v>
      </c>
      <c r="I38" s="15">
        <f>SUM(I36:I37)</f>
        <v>749.58476984999993</v>
      </c>
      <c r="K38" s="16"/>
    </row>
    <row r="39" spans="1:11" ht="13.5" customHeight="1">
      <c r="A39" s="6" t="s">
        <v>22</v>
      </c>
      <c r="B39" s="175" t="s">
        <v>37</v>
      </c>
      <c r="C39" s="175"/>
      <c r="D39" s="175"/>
      <c r="E39" s="175"/>
      <c r="F39" s="175"/>
      <c r="G39" s="175"/>
      <c r="H39" s="14">
        <f>H38*H51</f>
        <v>7.5182399999999996E-2</v>
      </c>
      <c r="I39" s="15">
        <f>H39*I32</f>
        <v>275.84719530479998</v>
      </c>
      <c r="K39" s="16"/>
    </row>
    <row r="40" spans="1:11" ht="13.5" customHeight="1">
      <c r="A40" s="132" t="s">
        <v>38</v>
      </c>
      <c r="B40" s="132"/>
      <c r="C40" s="132"/>
      <c r="D40" s="132"/>
      <c r="E40" s="132"/>
      <c r="F40" s="132"/>
      <c r="G40" s="132"/>
      <c r="H40" s="17">
        <f>SUM(H38:H39)</f>
        <v>0.27948239999999996</v>
      </c>
      <c r="I40" s="18">
        <f>I38+I39</f>
        <v>1025.4319651547999</v>
      </c>
      <c r="K40" s="16"/>
    </row>
    <row r="41" spans="1:11" ht="6" customHeight="1">
      <c r="A41" s="20"/>
      <c r="B41" s="21"/>
      <c r="C41" s="21"/>
      <c r="D41" s="21"/>
      <c r="E41" s="21"/>
      <c r="F41" s="21"/>
      <c r="G41" s="21"/>
      <c r="H41" s="21"/>
      <c r="I41" s="22"/>
      <c r="K41" s="19">
        <f>I40/I$32</f>
        <v>0.27948239999999996</v>
      </c>
    </row>
    <row r="42" spans="1:11">
      <c r="A42" s="7" t="s">
        <v>39</v>
      </c>
      <c r="B42" s="157" t="s">
        <v>40</v>
      </c>
      <c r="C42" s="157"/>
      <c r="D42" s="157"/>
      <c r="E42" s="157"/>
      <c r="F42" s="157"/>
      <c r="G42" s="157"/>
      <c r="H42" s="8" t="s">
        <v>16</v>
      </c>
      <c r="I42" s="9" t="s">
        <v>17</v>
      </c>
      <c r="K42" s="19"/>
    </row>
    <row r="43" spans="1:11" ht="13.5" customHeight="1">
      <c r="A43" s="5" t="s">
        <v>18</v>
      </c>
      <c r="B43" s="153" t="s">
        <v>41</v>
      </c>
      <c r="C43" s="153"/>
      <c r="D43" s="153"/>
      <c r="E43" s="153"/>
      <c r="F43" s="153"/>
      <c r="G43" s="153"/>
      <c r="H43" s="23">
        <v>0.2</v>
      </c>
      <c r="I43" s="11">
        <f t="shared" ref="I43:I50" si="0">H43*I$32</f>
        <v>733.80790000000002</v>
      </c>
      <c r="K43" s="19"/>
    </row>
    <row r="44" spans="1:11" ht="13.5" customHeight="1">
      <c r="A44" s="5" t="s">
        <v>20</v>
      </c>
      <c r="B44" s="153" t="s">
        <v>42</v>
      </c>
      <c r="C44" s="153"/>
      <c r="D44" s="153"/>
      <c r="E44" s="153"/>
      <c r="F44" s="153"/>
      <c r="G44" s="153"/>
      <c r="H44" s="23">
        <v>2.5000000000000001E-2</v>
      </c>
      <c r="I44" s="11">
        <f t="shared" si="0"/>
        <v>91.725987500000002</v>
      </c>
      <c r="K44" s="19"/>
    </row>
    <row r="45" spans="1:11" ht="13.5" customHeight="1">
      <c r="A45" s="5" t="s">
        <v>22</v>
      </c>
      <c r="B45" s="153" t="s">
        <v>43</v>
      </c>
      <c r="C45" s="153"/>
      <c r="D45" s="153"/>
      <c r="E45" s="153"/>
      <c r="F45" s="153"/>
      <c r="G45" s="153"/>
      <c r="H45" s="24">
        <v>0.03</v>
      </c>
      <c r="I45" s="11">
        <f t="shared" si="0"/>
        <v>110.07118499999999</v>
      </c>
      <c r="K45" s="19"/>
    </row>
    <row r="46" spans="1:11" ht="13.5" customHeight="1">
      <c r="A46" s="5" t="s">
        <v>24</v>
      </c>
      <c r="B46" s="153" t="s">
        <v>44</v>
      </c>
      <c r="C46" s="153"/>
      <c r="D46" s="153"/>
      <c r="E46" s="153"/>
      <c r="F46" s="153"/>
      <c r="G46" s="153"/>
      <c r="H46" s="25">
        <v>1.4999999999999999E-2</v>
      </c>
      <c r="I46" s="11">
        <f t="shared" si="0"/>
        <v>55.035592499999993</v>
      </c>
      <c r="K46" s="16"/>
    </row>
    <row r="47" spans="1:11" ht="13.5" customHeight="1">
      <c r="A47" s="5" t="s">
        <v>26</v>
      </c>
      <c r="B47" s="153" t="s">
        <v>45</v>
      </c>
      <c r="C47" s="153"/>
      <c r="D47" s="153"/>
      <c r="E47" s="153"/>
      <c r="F47" s="153"/>
      <c r="G47" s="153"/>
      <c r="H47" s="25">
        <v>0.01</v>
      </c>
      <c r="I47" s="11">
        <f t="shared" si="0"/>
        <v>36.690395000000002</v>
      </c>
      <c r="K47" s="19"/>
    </row>
    <row r="48" spans="1:11" ht="13.5" customHeight="1">
      <c r="A48" s="5" t="s">
        <v>46</v>
      </c>
      <c r="B48" s="153" t="s">
        <v>47</v>
      </c>
      <c r="C48" s="153"/>
      <c r="D48" s="153"/>
      <c r="E48" s="153"/>
      <c r="F48" s="153"/>
      <c r="G48" s="153"/>
      <c r="H48" s="25">
        <v>6.0000000000000001E-3</v>
      </c>
      <c r="I48" s="11">
        <f t="shared" si="0"/>
        <v>22.014237000000001</v>
      </c>
      <c r="K48" s="19"/>
    </row>
    <row r="49" spans="1:11" ht="13.5" customHeight="1">
      <c r="A49" s="5" t="s">
        <v>48</v>
      </c>
      <c r="B49" s="153" t="s">
        <v>49</v>
      </c>
      <c r="C49" s="153"/>
      <c r="D49" s="153"/>
      <c r="E49" s="153"/>
      <c r="F49" s="153"/>
      <c r="G49" s="153"/>
      <c r="H49" s="25">
        <v>2E-3</v>
      </c>
      <c r="I49" s="11">
        <f t="shared" si="0"/>
        <v>7.3380789999999996</v>
      </c>
      <c r="K49" s="19"/>
    </row>
    <row r="50" spans="1:11" ht="13.5" customHeight="1">
      <c r="A50" s="5" t="s">
        <v>50</v>
      </c>
      <c r="B50" s="153" t="s">
        <v>51</v>
      </c>
      <c r="C50" s="153"/>
      <c r="D50" s="153"/>
      <c r="E50" s="153"/>
      <c r="F50" s="153"/>
      <c r="G50" s="153"/>
      <c r="H50" s="25">
        <v>0.08</v>
      </c>
      <c r="I50" s="11">
        <f t="shared" si="0"/>
        <v>293.52316000000002</v>
      </c>
      <c r="K50" s="19"/>
    </row>
    <row r="51" spans="1:11" ht="13.5" customHeight="1">
      <c r="A51" s="132" t="s">
        <v>52</v>
      </c>
      <c r="B51" s="132"/>
      <c r="C51" s="132"/>
      <c r="D51" s="132"/>
      <c r="E51" s="132"/>
      <c r="F51" s="132"/>
      <c r="G51" s="132"/>
      <c r="H51" s="17">
        <f>SUM(H43:H50)</f>
        <v>0.36800000000000005</v>
      </c>
      <c r="I51" s="26">
        <f>SUM(I43:I50)</f>
        <v>1350.2065360000001</v>
      </c>
      <c r="K51" s="19"/>
    </row>
    <row r="52" spans="1:11" ht="13.5" customHeight="1">
      <c r="A52" s="20"/>
      <c r="B52" s="21"/>
      <c r="C52" s="21"/>
      <c r="D52" s="21"/>
      <c r="E52" s="21"/>
      <c r="F52" s="21"/>
      <c r="G52" s="21"/>
      <c r="H52" s="21"/>
      <c r="I52" s="27"/>
      <c r="K52" s="19">
        <f>I51/I$32</f>
        <v>0.36800000000000005</v>
      </c>
    </row>
    <row r="53" spans="1:11">
      <c r="A53" s="7" t="s">
        <v>53</v>
      </c>
      <c r="B53" s="157" t="s">
        <v>54</v>
      </c>
      <c r="C53" s="157"/>
      <c r="D53" s="157"/>
      <c r="E53" s="157"/>
      <c r="F53" s="157"/>
      <c r="G53" s="157"/>
      <c r="H53" s="8" t="s">
        <v>55</v>
      </c>
      <c r="I53" s="9" t="s">
        <v>17</v>
      </c>
      <c r="K53" s="19"/>
    </row>
    <row r="54" spans="1:11" ht="13.5" customHeight="1">
      <c r="A54" s="99" t="s">
        <v>18</v>
      </c>
      <c r="B54" s="165" t="s">
        <v>56</v>
      </c>
      <c r="C54" s="166"/>
      <c r="D54" s="166"/>
      <c r="E54" s="166"/>
      <c r="F54" s="166"/>
      <c r="G54" s="166"/>
      <c r="H54" s="100">
        <v>4.8499999999999996</v>
      </c>
      <c r="I54" s="101">
        <f>SUM(H54*2*21)-(6%*I26)</f>
        <v>-16.442369999999983</v>
      </c>
      <c r="K54" s="19"/>
    </row>
    <row r="55" spans="1:11" ht="13.5" customHeight="1">
      <c r="A55" s="5" t="s">
        <v>20</v>
      </c>
      <c r="B55" s="137" t="s">
        <v>57</v>
      </c>
      <c r="C55" s="137"/>
      <c r="D55" s="137"/>
      <c r="E55" s="137"/>
      <c r="F55" s="137"/>
      <c r="G55" s="137"/>
      <c r="H55" s="29">
        <v>642.80999999999995</v>
      </c>
      <c r="I55" s="11">
        <f>H55</f>
        <v>642.80999999999995</v>
      </c>
      <c r="K55" s="19"/>
    </row>
    <row r="56" spans="1:11" ht="13.5" customHeight="1">
      <c r="A56" s="5" t="s">
        <v>22</v>
      </c>
      <c r="B56" s="129" t="s">
        <v>156</v>
      </c>
      <c r="C56" s="130"/>
      <c r="D56" s="130"/>
      <c r="E56" s="130"/>
      <c r="F56" s="130"/>
      <c r="G56" s="131"/>
      <c r="H56" s="71">
        <v>11.95</v>
      </c>
      <c r="I56" s="11">
        <f>H56-1.12</f>
        <v>10.829999999999998</v>
      </c>
      <c r="K56" s="19"/>
    </row>
    <row r="57" spans="1:11" ht="13.5" customHeight="1">
      <c r="A57" s="5" t="s">
        <v>24</v>
      </c>
      <c r="B57" s="129" t="s">
        <v>169</v>
      </c>
      <c r="C57" s="130"/>
      <c r="D57" s="130"/>
      <c r="E57" s="130"/>
      <c r="F57" s="130"/>
      <c r="G57" s="131"/>
      <c r="H57" s="71">
        <v>21.88</v>
      </c>
      <c r="I57" s="11">
        <f>H57</f>
        <v>21.88</v>
      </c>
      <c r="K57" s="19"/>
    </row>
    <row r="58" spans="1:11" ht="13.5" customHeight="1">
      <c r="A58" s="5" t="s">
        <v>26</v>
      </c>
      <c r="B58" s="169" t="s">
        <v>170</v>
      </c>
      <c r="C58" s="170"/>
      <c r="D58" s="170"/>
      <c r="E58" s="170"/>
      <c r="F58" s="170"/>
      <c r="G58" s="171"/>
      <c r="H58" s="102">
        <v>0</v>
      </c>
      <c r="I58" s="11">
        <f>H58</f>
        <v>0</v>
      </c>
      <c r="K58" s="19"/>
    </row>
    <row r="59" spans="1:11" ht="13.5" customHeight="1">
      <c r="A59" s="132" t="s">
        <v>58</v>
      </c>
      <c r="B59" s="132"/>
      <c r="C59" s="132"/>
      <c r="D59" s="132"/>
      <c r="E59" s="132"/>
      <c r="F59" s="132"/>
      <c r="G59" s="132"/>
      <c r="H59" s="132"/>
      <c r="I59" s="26">
        <f>TRUNC(SUM(I55:I58),2)</f>
        <v>675.52</v>
      </c>
      <c r="K59" s="19"/>
    </row>
    <row r="60" spans="1:11" ht="6" customHeight="1">
      <c r="A60" s="20"/>
      <c r="B60" s="21"/>
      <c r="C60" s="21"/>
      <c r="D60" s="21"/>
      <c r="E60" s="21"/>
      <c r="F60" s="21"/>
      <c r="G60" s="21"/>
      <c r="H60" s="21"/>
      <c r="I60" s="27"/>
      <c r="K60" s="19"/>
    </row>
    <row r="61" spans="1:11">
      <c r="A61" s="167" t="s">
        <v>59</v>
      </c>
      <c r="B61" s="167"/>
      <c r="C61" s="167"/>
      <c r="D61" s="167"/>
      <c r="E61" s="167"/>
      <c r="F61" s="167"/>
      <c r="G61" s="167"/>
      <c r="H61" s="167"/>
      <c r="I61" s="167"/>
      <c r="K61" s="19"/>
    </row>
    <row r="62" spans="1:11" ht="13.5" customHeight="1">
      <c r="A62" s="30" t="s">
        <v>32</v>
      </c>
      <c r="B62" s="168" t="s">
        <v>60</v>
      </c>
      <c r="C62" s="168"/>
      <c r="D62" s="168"/>
      <c r="E62" s="168"/>
      <c r="F62" s="168"/>
      <c r="G62" s="168"/>
      <c r="H62" s="168"/>
      <c r="I62" s="11">
        <f>I40</f>
        <v>1025.4319651547999</v>
      </c>
      <c r="K62" s="19"/>
    </row>
    <row r="63" spans="1:11" ht="13.5" customHeight="1">
      <c r="A63" s="30" t="s">
        <v>39</v>
      </c>
      <c r="B63" s="153" t="s">
        <v>61</v>
      </c>
      <c r="C63" s="153"/>
      <c r="D63" s="153"/>
      <c r="E63" s="153"/>
      <c r="F63" s="153"/>
      <c r="G63" s="153"/>
      <c r="H63" s="153"/>
      <c r="I63" s="11">
        <f>I51</f>
        <v>1350.2065360000001</v>
      </c>
      <c r="K63" s="19"/>
    </row>
    <row r="64" spans="1:11" ht="13.5" customHeight="1">
      <c r="A64" s="30" t="s">
        <v>53</v>
      </c>
      <c r="B64" s="153" t="s">
        <v>62</v>
      </c>
      <c r="C64" s="153"/>
      <c r="D64" s="153"/>
      <c r="E64" s="153"/>
      <c r="F64" s="153"/>
      <c r="G64" s="153"/>
      <c r="H64" s="153"/>
      <c r="I64" s="11">
        <f>I59</f>
        <v>675.52</v>
      </c>
      <c r="K64" s="19"/>
    </row>
    <row r="65" spans="1:11" ht="13.5" customHeight="1">
      <c r="A65" s="163" t="s">
        <v>63</v>
      </c>
      <c r="B65" s="163"/>
      <c r="C65" s="163"/>
      <c r="D65" s="163"/>
      <c r="E65" s="163"/>
      <c r="F65" s="163"/>
      <c r="G65" s="163"/>
      <c r="H65" s="163"/>
      <c r="I65" s="31">
        <f>SUM(I62:I64)</f>
        <v>3051.1585011548</v>
      </c>
      <c r="K65" s="19"/>
    </row>
    <row r="66" spans="1:11" ht="6.75" customHeight="1">
      <c r="A66" s="164"/>
      <c r="B66" s="164"/>
      <c r="C66" s="164"/>
      <c r="D66" s="164"/>
      <c r="E66" s="164"/>
      <c r="F66" s="164"/>
      <c r="G66" s="164"/>
      <c r="H66" s="164"/>
      <c r="I66" s="164"/>
      <c r="K66" s="19"/>
    </row>
    <row r="67" spans="1:11">
      <c r="A67" s="150" t="s">
        <v>64</v>
      </c>
      <c r="B67" s="150"/>
      <c r="C67" s="150"/>
      <c r="D67" s="150"/>
      <c r="E67" s="150"/>
      <c r="F67" s="150"/>
      <c r="G67" s="150"/>
      <c r="H67" s="150"/>
      <c r="I67" s="150"/>
      <c r="K67" s="19"/>
    </row>
    <row r="68" spans="1:11" ht="13.5" customHeight="1">
      <c r="A68" s="7">
        <v>3</v>
      </c>
      <c r="B68" s="157" t="s">
        <v>65</v>
      </c>
      <c r="C68" s="157"/>
      <c r="D68" s="157"/>
      <c r="E68" s="157"/>
      <c r="F68" s="157"/>
      <c r="G68" s="157"/>
      <c r="H68" s="8" t="s">
        <v>16</v>
      </c>
      <c r="I68" s="9" t="s">
        <v>17</v>
      </c>
      <c r="K68" s="19"/>
    </row>
    <row r="69" spans="1:11" ht="13.5" customHeight="1">
      <c r="A69" s="6" t="s">
        <v>18</v>
      </c>
      <c r="B69" s="158" t="s">
        <v>66</v>
      </c>
      <c r="C69" s="159"/>
      <c r="D69" s="159"/>
      <c r="E69" s="159"/>
      <c r="F69" s="159"/>
      <c r="G69" s="160"/>
      <c r="H69" s="32">
        <v>4.1999999999999997E-3</v>
      </c>
      <c r="I69" s="15">
        <f t="shared" ref="I69:I74" si="1">$I$32*H69</f>
        <v>15.409965899999998</v>
      </c>
      <c r="K69" s="19"/>
    </row>
    <row r="70" spans="1:11" ht="13.5" customHeight="1">
      <c r="A70" s="6" t="s">
        <v>20</v>
      </c>
      <c r="B70" s="158" t="s">
        <v>67</v>
      </c>
      <c r="C70" s="159"/>
      <c r="D70" s="159"/>
      <c r="E70" s="159"/>
      <c r="F70" s="159"/>
      <c r="G70" s="160"/>
      <c r="H70" s="14">
        <f>H50*H69</f>
        <v>3.3599999999999998E-4</v>
      </c>
      <c r="I70" s="15">
        <f t="shared" si="1"/>
        <v>1.2327972719999998</v>
      </c>
      <c r="K70" s="19"/>
    </row>
    <row r="71" spans="1:11" ht="13.5" customHeight="1">
      <c r="A71" s="6" t="s">
        <v>22</v>
      </c>
      <c r="B71" s="158" t="s">
        <v>172</v>
      </c>
      <c r="C71" s="159"/>
      <c r="D71" s="159"/>
      <c r="E71" s="159"/>
      <c r="F71" s="159"/>
      <c r="G71" s="160"/>
      <c r="H71" s="14">
        <v>0.02</v>
      </c>
      <c r="I71" s="15">
        <f t="shared" si="1"/>
        <v>73.380790000000005</v>
      </c>
      <c r="K71" s="19"/>
    </row>
    <row r="72" spans="1:11" ht="13.5" customHeight="1">
      <c r="A72" s="6" t="s">
        <v>24</v>
      </c>
      <c r="B72" s="158" t="s">
        <v>175</v>
      </c>
      <c r="C72" s="159"/>
      <c r="D72" s="159"/>
      <c r="E72" s="159"/>
      <c r="F72" s="159"/>
      <c r="G72" s="160"/>
      <c r="H72" s="14">
        <f>(7/30)/12*100%</f>
        <v>1.9444444444444445E-2</v>
      </c>
      <c r="I72" s="15">
        <f t="shared" si="1"/>
        <v>71.342434722222222</v>
      </c>
      <c r="K72" s="19"/>
    </row>
    <row r="73" spans="1:11" ht="13.5" customHeight="1">
      <c r="A73" s="6" t="s">
        <v>26</v>
      </c>
      <c r="B73" s="158" t="s">
        <v>173</v>
      </c>
      <c r="C73" s="159"/>
      <c r="D73" s="159"/>
      <c r="E73" s="159"/>
      <c r="F73" s="159"/>
      <c r="G73" s="160"/>
      <c r="H73" s="33">
        <f>H51*H72</f>
        <v>7.1555555555555565E-3</v>
      </c>
      <c r="I73" s="15">
        <f t="shared" si="1"/>
        <v>26.25401597777778</v>
      </c>
      <c r="K73" s="19"/>
    </row>
    <row r="74" spans="1:11" ht="13.5" customHeight="1">
      <c r="A74" s="6" t="s">
        <v>46</v>
      </c>
      <c r="B74" s="158" t="s">
        <v>70</v>
      </c>
      <c r="C74" s="159"/>
      <c r="D74" s="159"/>
      <c r="E74" s="159"/>
      <c r="F74" s="159"/>
      <c r="G74" s="160"/>
      <c r="H74" s="32">
        <v>0.02</v>
      </c>
      <c r="I74" s="15">
        <f t="shared" si="1"/>
        <v>73.380790000000005</v>
      </c>
      <c r="K74" s="19"/>
    </row>
    <row r="75" spans="1:11" ht="13.5" customHeight="1">
      <c r="A75" s="161" t="s">
        <v>71</v>
      </c>
      <c r="B75" s="161"/>
      <c r="C75" s="161"/>
      <c r="D75" s="161"/>
      <c r="E75" s="161"/>
      <c r="F75" s="161"/>
      <c r="G75" s="161"/>
      <c r="H75" s="35">
        <f>SUM(H69:H74)</f>
        <v>7.1136000000000005E-2</v>
      </c>
      <c r="I75" s="36">
        <f>SUM(I69:I74)</f>
        <v>261.00079387200003</v>
      </c>
      <c r="K75" s="34"/>
    </row>
    <row r="76" spans="1:11" ht="5.25" customHeight="1">
      <c r="A76" s="20"/>
      <c r="B76" s="162"/>
      <c r="C76" s="162"/>
      <c r="D76" s="162"/>
      <c r="E76" s="162"/>
      <c r="F76" s="162"/>
      <c r="G76" s="162"/>
      <c r="H76" s="162"/>
      <c r="I76" s="37"/>
      <c r="K76" s="19">
        <f>I75/I$32</f>
        <v>7.1136000000000005E-2</v>
      </c>
    </row>
    <row r="77" spans="1:11">
      <c r="A77" s="150" t="s">
        <v>72</v>
      </c>
      <c r="B77" s="150"/>
      <c r="C77" s="150"/>
      <c r="D77" s="150"/>
      <c r="E77" s="150"/>
      <c r="F77" s="150"/>
      <c r="G77" s="150"/>
      <c r="H77" s="150"/>
      <c r="I77" s="150"/>
      <c r="K77" s="19"/>
    </row>
    <row r="78" spans="1:11" ht="13.5" customHeight="1">
      <c r="A78" s="7" t="s">
        <v>73</v>
      </c>
      <c r="B78" s="157" t="s">
        <v>74</v>
      </c>
      <c r="C78" s="157"/>
      <c r="D78" s="157"/>
      <c r="E78" s="157"/>
      <c r="F78" s="157"/>
      <c r="G78" s="157"/>
      <c r="H78" s="8" t="s">
        <v>16</v>
      </c>
      <c r="I78" s="9" t="s">
        <v>17</v>
      </c>
      <c r="K78" s="19"/>
    </row>
    <row r="79" spans="1:11" ht="13.5" customHeight="1">
      <c r="A79" s="5" t="s">
        <v>18</v>
      </c>
      <c r="B79" s="128" t="s">
        <v>152</v>
      </c>
      <c r="C79" s="128"/>
      <c r="D79" s="128"/>
      <c r="E79" s="128"/>
      <c r="F79" s="128"/>
      <c r="G79" s="128"/>
      <c r="H79" s="38">
        <f>11.11%/12</f>
        <v>9.258333333333332E-3</v>
      </c>
      <c r="I79" s="11">
        <f>H79*$I$32</f>
        <v>33.969190704166664</v>
      </c>
      <c r="K79" s="19"/>
    </row>
    <row r="80" spans="1:11" ht="13.5" customHeight="1">
      <c r="A80" s="5" t="s">
        <v>20</v>
      </c>
      <c r="B80" s="128" t="s">
        <v>82</v>
      </c>
      <c r="C80" s="128"/>
      <c r="D80" s="128"/>
      <c r="E80" s="128"/>
      <c r="F80" s="128"/>
      <c r="G80" s="128"/>
      <c r="H80" s="38">
        <f>8.33%/12</f>
        <v>6.9416666666666663E-3</v>
      </c>
      <c r="I80" s="11">
        <f>H80*I$32</f>
        <v>25.469249195833331</v>
      </c>
    </row>
    <row r="81" spans="1:11" ht="13.5" customHeight="1">
      <c r="A81" s="5" t="s">
        <v>22</v>
      </c>
      <c r="B81" s="137" t="s">
        <v>153</v>
      </c>
      <c r="C81" s="137"/>
      <c r="D81" s="137"/>
      <c r="E81" s="137"/>
      <c r="F81" s="137"/>
      <c r="G81" s="137"/>
      <c r="H81" s="38">
        <v>1.5E-3</v>
      </c>
      <c r="I81" s="11">
        <f>H81*I$32</f>
        <v>5.5035592500000003</v>
      </c>
      <c r="K81" s="19"/>
    </row>
    <row r="82" spans="1:11" ht="13.5" customHeight="1">
      <c r="A82" s="6" t="s">
        <v>24</v>
      </c>
      <c r="B82" s="154" t="s">
        <v>154</v>
      </c>
      <c r="C82" s="154"/>
      <c r="D82" s="154"/>
      <c r="E82" s="154"/>
      <c r="F82" s="154"/>
      <c r="G82" s="154"/>
      <c r="H82" s="32">
        <v>1.3299999999999999E-2</v>
      </c>
      <c r="I82" s="11">
        <f>H82*I$32</f>
        <v>48.798225349999996</v>
      </c>
      <c r="K82" s="19"/>
    </row>
    <row r="83" spans="1:11" ht="13.5" customHeight="1">
      <c r="A83" s="6" t="s">
        <v>26</v>
      </c>
      <c r="B83" s="154" t="s">
        <v>155</v>
      </c>
      <c r="C83" s="154"/>
      <c r="D83" s="154"/>
      <c r="E83" s="154"/>
      <c r="F83" s="154"/>
      <c r="G83" s="154"/>
      <c r="H83" s="32">
        <v>8.6999999999999994E-3</v>
      </c>
      <c r="I83" s="11">
        <f>H83*I$32</f>
        <v>31.920643649999995</v>
      </c>
      <c r="K83" s="19"/>
    </row>
    <row r="84" spans="1:11" ht="13.5" customHeight="1">
      <c r="A84" s="155" t="s">
        <v>36</v>
      </c>
      <c r="B84" s="155"/>
      <c r="C84" s="155"/>
      <c r="D84" s="155"/>
      <c r="E84" s="155"/>
      <c r="F84" s="155"/>
      <c r="G84" s="155"/>
      <c r="H84" s="87">
        <f>SUM(H80:H83)</f>
        <v>3.0441666666666665E-2</v>
      </c>
      <c r="I84" s="88">
        <f>SUM(I79:I83)</f>
        <v>145.66086814999997</v>
      </c>
      <c r="K84" s="19"/>
    </row>
    <row r="85" spans="1:11" ht="23.25" customHeight="1">
      <c r="A85" s="5" t="s">
        <v>46</v>
      </c>
      <c r="B85" s="156" t="s">
        <v>75</v>
      </c>
      <c r="C85" s="156"/>
      <c r="D85" s="156"/>
      <c r="E85" s="156"/>
      <c r="F85" s="156"/>
      <c r="G85" s="156"/>
      <c r="H85" s="106">
        <f>H84*H51</f>
        <v>1.1202533333333334E-2</v>
      </c>
      <c r="I85" s="54">
        <f>H85*I$32</f>
        <v>41.102537300066665</v>
      </c>
      <c r="K85" s="19"/>
    </row>
    <row r="86" spans="1:11" ht="13.5" customHeight="1">
      <c r="A86" s="39"/>
      <c r="B86" s="157" t="s">
        <v>76</v>
      </c>
      <c r="C86" s="157"/>
      <c r="D86" s="157"/>
      <c r="E86" s="157"/>
      <c r="F86" s="157"/>
      <c r="G86" s="157"/>
      <c r="H86" s="40">
        <f>H84+H85</f>
        <v>4.1644199999999999E-2</v>
      </c>
      <c r="I86" s="18">
        <f>I84+I85</f>
        <v>186.76340545006664</v>
      </c>
      <c r="K86" s="19"/>
    </row>
    <row r="87" spans="1:11" ht="4.5" customHeight="1">
      <c r="A87" s="41"/>
      <c r="B87" s="133"/>
      <c r="C87" s="133"/>
      <c r="D87" s="133"/>
      <c r="E87" s="133"/>
      <c r="F87" s="133"/>
      <c r="G87" s="134"/>
      <c r="H87" s="134"/>
      <c r="I87" s="42"/>
      <c r="K87" s="19">
        <f>I86/I$32</f>
        <v>5.0902533333333326E-2</v>
      </c>
    </row>
    <row r="88" spans="1:11">
      <c r="A88" s="7" t="s">
        <v>77</v>
      </c>
      <c r="B88" s="157" t="s">
        <v>78</v>
      </c>
      <c r="C88" s="157"/>
      <c r="D88" s="157"/>
      <c r="E88" s="157"/>
      <c r="F88" s="157"/>
      <c r="G88" s="157"/>
      <c r="H88" s="157"/>
      <c r="I88" s="9" t="s">
        <v>17</v>
      </c>
      <c r="K88" s="19"/>
    </row>
    <row r="89" spans="1:11" ht="13.5" customHeight="1">
      <c r="A89" s="5" t="s">
        <v>18</v>
      </c>
      <c r="B89" s="137" t="s">
        <v>79</v>
      </c>
      <c r="C89" s="137"/>
      <c r="D89" s="137"/>
      <c r="E89" s="137"/>
      <c r="F89" s="137"/>
      <c r="G89" s="137"/>
      <c r="H89" s="137"/>
      <c r="I89" s="43">
        <v>0</v>
      </c>
      <c r="K89" s="19">
        <f>SUM(K87,K76,K52,K41)</f>
        <v>0.76952093333333327</v>
      </c>
    </row>
    <row r="90" spans="1:11" ht="13.5" customHeight="1">
      <c r="A90" s="39"/>
      <c r="B90" s="136" t="s">
        <v>80</v>
      </c>
      <c r="C90" s="136"/>
      <c r="D90" s="136"/>
      <c r="E90" s="136"/>
      <c r="F90" s="136"/>
      <c r="G90" s="136"/>
      <c r="H90" s="136"/>
      <c r="I90" s="18">
        <f>SUM(I89)</f>
        <v>0</v>
      </c>
    </row>
    <row r="91" spans="1:11" ht="13.5" customHeight="1">
      <c r="A91" s="41"/>
      <c r="B91" s="133"/>
      <c r="C91" s="133"/>
      <c r="D91" s="133"/>
      <c r="E91" s="133"/>
      <c r="F91" s="133"/>
      <c r="G91" s="134"/>
      <c r="H91" s="134"/>
      <c r="I91" s="42"/>
    </row>
    <row r="92" spans="1:11" ht="13.5" customHeight="1">
      <c r="A92" s="151" t="s">
        <v>81</v>
      </c>
      <c r="B92" s="151"/>
      <c r="C92" s="151"/>
      <c r="D92" s="151"/>
      <c r="E92" s="151"/>
      <c r="F92" s="151"/>
      <c r="G92" s="151"/>
      <c r="H92" s="151"/>
      <c r="I92" s="151"/>
    </row>
    <row r="93" spans="1:11" ht="13.5" customHeight="1">
      <c r="A93" s="30" t="s">
        <v>73</v>
      </c>
      <c r="B93" s="152" t="s">
        <v>82</v>
      </c>
      <c r="C93" s="152"/>
      <c r="D93" s="152"/>
      <c r="E93" s="152"/>
      <c r="F93" s="152"/>
      <c r="G93" s="152"/>
      <c r="H93" s="152"/>
      <c r="I93" s="11">
        <f>I86</f>
        <v>186.76340545006664</v>
      </c>
    </row>
    <row r="94" spans="1:11" ht="13.5" customHeight="1">
      <c r="A94" s="30" t="s">
        <v>77</v>
      </c>
      <c r="B94" s="153" t="s">
        <v>83</v>
      </c>
      <c r="C94" s="153"/>
      <c r="D94" s="153"/>
      <c r="E94" s="153"/>
      <c r="F94" s="153"/>
      <c r="G94" s="153"/>
      <c r="H94" s="153"/>
      <c r="I94" s="11">
        <f>I90</f>
        <v>0</v>
      </c>
    </row>
    <row r="95" spans="1:11" ht="13.5" customHeight="1">
      <c r="A95" s="132" t="s">
        <v>84</v>
      </c>
      <c r="B95" s="132"/>
      <c r="C95" s="132"/>
      <c r="D95" s="132"/>
      <c r="E95" s="132"/>
      <c r="F95" s="132"/>
      <c r="G95" s="132"/>
      <c r="H95" s="132"/>
      <c r="I95" s="13">
        <f>SUM(I93:I94)</f>
        <v>186.76340545006664</v>
      </c>
    </row>
    <row r="96" spans="1:11" ht="6" customHeight="1">
      <c r="A96" s="41"/>
      <c r="B96" s="133"/>
      <c r="C96" s="133"/>
      <c r="D96" s="133"/>
      <c r="E96" s="133"/>
      <c r="F96" s="133"/>
      <c r="G96" s="134"/>
      <c r="H96" s="134"/>
      <c r="I96" s="42"/>
    </row>
    <row r="97" spans="1:14">
      <c r="A97" s="150" t="s">
        <v>85</v>
      </c>
      <c r="B97" s="150"/>
      <c r="C97" s="150"/>
      <c r="D97" s="150"/>
      <c r="E97" s="150"/>
      <c r="F97" s="150"/>
      <c r="G97" s="150"/>
      <c r="H97" s="150"/>
      <c r="I97" s="150"/>
    </row>
    <row r="98" spans="1:14" ht="13.5" customHeight="1">
      <c r="A98" s="7">
        <v>5</v>
      </c>
      <c r="B98" s="136" t="s">
        <v>86</v>
      </c>
      <c r="C98" s="136"/>
      <c r="D98" s="136"/>
      <c r="E98" s="136"/>
      <c r="F98" s="136"/>
      <c r="G98" s="136"/>
      <c r="H98" s="136"/>
      <c r="I98" s="9" t="s">
        <v>17</v>
      </c>
    </row>
    <row r="99" spans="1:14" ht="13.5" customHeight="1">
      <c r="A99" s="5" t="s">
        <v>18</v>
      </c>
      <c r="B99" s="137" t="s">
        <v>87</v>
      </c>
      <c r="C99" s="137"/>
      <c r="D99" s="137"/>
      <c r="E99" s="137"/>
      <c r="F99" s="137"/>
      <c r="G99" s="137"/>
      <c r="H99" s="137"/>
      <c r="I99" s="44">
        <f>UNIFORME!E20</f>
        <v>103.74666666666667</v>
      </c>
    </row>
    <row r="100" spans="1:14" ht="13.5" customHeight="1">
      <c r="A100" s="5" t="s">
        <v>20</v>
      </c>
      <c r="B100" s="137" t="s">
        <v>88</v>
      </c>
      <c r="C100" s="137"/>
      <c r="D100" s="137"/>
      <c r="E100" s="137"/>
      <c r="F100" s="137"/>
      <c r="G100" s="137"/>
      <c r="H100" s="137"/>
      <c r="I100" s="45">
        <v>0</v>
      </c>
    </row>
    <row r="101" spans="1:14" ht="13.5" customHeight="1">
      <c r="A101" s="5" t="s">
        <v>22</v>
      </c>
      <c r="B101" s="137" t="s">
        <v>89</v>
      </c>
      <c r="C101" s="137"/>
      <c r="D101" s="137"/>
      <c r="E101" s="137"/>
      <c r="F101" s="137"/>
      <c r="G101" s="137"/>
      <c r="H101" s="137"/>
      <c r="I101" s="45">
        <v>0</v>
      </c>
    </row>
    <row r="102" spans="1:14" ht="13.5" customHeight="1">
      <c r="A102" s="5" t="s">
        <v>24</v>
      </c>
      <c r="B102" s="137" t="s">
        <v>90</v>
      </c>
      <c r="C102" s="137"/>
      <c r="D102" s="137"/>
      <c r="E102" s="137"/>
      <c r="F102" s="137"/>
      <c r="G102" s="137"/>
      <c r="H102" s="137"/>
      <c r="I102" s="45">
        <v>0</v>
      </c>
    </row>
    <row r="103" spans="1:14" ht="13.5" customHeight="1">
      <c r="A103" s="132" t="s">
        <v>91</v>
      </c>
      <c r="B103" s="132"/>
      <c r="C103" s="132"/>
      <c r="D103" s="132"/>
      <c r="E103" s="132"/>
      <c r="F103" s="132"/>
      <c r="G103" s="132"/>
      <c r="H103" s="132"/>
      <c r="I103" s="13">
        <f>SUM(I99:I102)</f>
        <v>103.74666666666667</v>
      </c>
    </row>
    <row r="104" spans="1:14" ht="6" customHeight="1">
      <c r="A104" s="148"/>
      <c r="B104" s="148"/>
      <c r="C104" s="148"/>
      <c r="D104" s="148"/>
      <c r="E104" s="148"/>
      <c r="F104" s="148"/>
      <c r="G104" s="149"/>
      <c r="H104" s="149"/>
      <c r="I104" s="22"/>
      <c r="L104" s="46"/>
      <c r="M104" s="46"/>
    </row>
    <row r="105" spans="1:14">
      <c r="A105" s="150" t="s">
        <v>92</v>
      </c>
      <c r="B105" s="150"/>
      <c r="C105" s="150"/>
      <c r="D105" s="150"/>
      <c r="E105" s="150"/>
      <c r="F105" s="150"/>
      <c r="G105" s="150"/>
      <c r="H105" s="150"/>
      <c r="I105" s="150"/>
    </row>
    <row r="106" spans="1:14" ht="13.5" customHeight="1">
      <c r="A106" s="7">
        <v>6</v>
      </c>
      <c r="B106" s="136" t="s">
        <v>93</v>
      </c>
      <c r="C106" s="136"/>
      <c r="D106" s="136"/>
      <c r="E106" s="136"/>
      <c r="F106" s="136"/>
      <c r="G106" s="136"/>
      <c r="H106" s="8" t="s">
        <v>16</v>
      </c>
      <c r="I106" s="9" t="s">
        <v>17</v>
      </c>
    </row>
    <row r="107" spans="1:14" ht="13.5" customHeight="1">
      <c r="A107" s="6" t="s">
        <v>18</v>
      </c>
      <c r="B107" s="142" t="s">
        <v>94</v>
      </c>
      <c r="C107" s="142"/>
      <c r="D107" s="142"/>
      <c r="E107" s="142"/>
      <c r="F107" s="142"/>
      <c r="G107" s="142"/>
      <c r="H107" s="49">
        <v>0.05</v>
      </c>
      <c r="I107" s="44">
        <f>SUM($I$126)*H107</f>
        <v>363.5854433571767</v>
      </c>
      <c r="K107" s="47"/>
      <c r="L107" s="48"/>
    </row>
    <row r="108" spans="1:14" ht="13.5" customHeight="1">
      <c r="A108" s="6" t="s">
        <v>20</v>
      </c>
      <c r="B108" s="142" t="s">
        <v>95</v>
      </c>
      <c r="C108" s="142"/>
      <c r="D108" s="142"/>
      <c r="E108" s="142"/>
      <c r="F108" s="142"/>
      <c r="G108" s="142"/>
      <c r="H108" s="49">
        <v>0.1</v>
      </c>
      <c r="I108" s="44">
        <f>SUM($I$126,I107)*H108</f>
        <v>763.52943105007114</v>
      </c>
      <c r="K108" s="50"/>
      <c r="L108" s="51"/>
      <c r="M108" s="50"/>
      <c r="N108" s="51"/>
    </row>
    <row r="109" spans="1:14" ht="13.5" customHeight="1">
      <c r="A109" s="5"/>
      <c r="B109" s="143"/>
      <c r="C109" s="143"/>
      <c r="D109" s="143"/>
      <c r="E109" s="144" t="s">
        <v>96</v>
      </c>
      <c r="F109" s="144"/>
      <c r="G109" s="144"/>
      <c r="H109" s="144"/>
      <c r="I109" s="54"/>
      <c r="K109" s="52"/>
      <c r="L109" s="52"/>
      <c r="M109" s="53"/>
      <c r="N109" s="51"/>
    </row>
    <row r="110" spans="1:14" ht="13.5" customHeight="1">
      <c r="A110" s="5" t="s">
        <v>22</v>
      </c>
      <c r="B110" s="145" t="s">
        <v>97</v>
      </c>
      <c r="C110" s="145"/>
      <c r="D110" s="145"/>
      <c r="E110" s="146">
        <f>SUM(H112,H113,H116)</f>
        <v>0.14250000000000002</v>
      </c>
      <c r="F110" s="146"/>
      <c r="G110" s="146">
        <f>1-((H112+H113+H116))</f>
        <v>0.85749999999999993</v>
      </c>
      <c r="H110" s="146"/>
      <c r="I110" s="57"/>
      <c r="K110" s="55"/>
      <c r="L110" s="56"/>
      <c r="M110" s="2"/>
    </row>
    <row r="111" spans="1:14" ht="13.5" customHeight="1">
      <c r="A111" s="5" t="s">
        <v>99</v>
      </c>
      <c r="B111" s="129" t="s">
        <v>100</v>
      </c>
      <c r="C111" s="129"/>
      <c r="D111" s="129"/>
      <c r="E111" s="129"/>
      <c r="F111" s="129"/>
      <c r="G111" s="129"/>
      <c r="H111" s="129"/>
      <c r="I111" s="58"/>
      <c r="L111" s="147" t="s">
        <v>98</v>
      </c>
      <c r="M111" s="147"/>
      <c r="N111" s="147"/>
    </row>
    <row r="112" spans="1:14" ht="13.5" customHeight="1">
      <c r="A112" s="60" t="s">
        <v>102</v>
      </c>
      <c r="B112" s="139" t="s">
        <v>103</v>
      </c>
      <c r="C112" s="139"/>
      <c r="D112" s="139"/>
      <c r="E112" s="139"/>
      <c r="F112" s="139"/>
      <c r="G112" s="139"/>
      <c r="H112" s="49">
        <v>1.6500000000000001E-2</v>
      </c>
      <c r="I112" s="54">
        <f>SUM($I$126,$I$107,$I$108)*H112/(1-$E$110)</f>
        <v>161.61001951672057</v>
      </c>
      <c r="L112" s="59" t="s">
        <v>101</v>
      </c>
      <c r="M112" s="138">
        <f>SUM(E110:E112)</f>
        <v>0.14250000000000002</v>
      </c>
      <c r="N112" s="138"/>
    </row>
    <row r="113" spans="1:14" ht="13.5" customHeight="1">
      <c r="A113" s="60" t="s">
        <v>105</v>
      </c>
      <c r="B113" s="139" t="s">
        <v>106</v>
      </c>
      <c r="C113" s="139"/>
      <c r="D113" s="139"/>
      <c r="E113" s="139"/>
      <c r="F113" s="139"/>
      <c r="G113" s="139"/>
      <c r="H113" s="49">
        <v>7.5999999999999998E-2</v>
      </c>
      <c r="I113" s="54">
        <f>SUM($I$126,$I$107,$I$108)*H113/(1-$E$110)</f>
        <v>744.38554444065232</v>
      </c>
      <c r="L113" s="59" t="s">
        <v>104</v>
      </c>
      <c r="M113" s="140">
        <f>I107+I108+I126</f>
        <v>8398.8237415507829</v>
      </c>
      <c r="N113" s="140"/>
    </row>
    <row r="114" spans="1:14" ht="13.5" customHeight="1">
      <c r="A114" s="5" t="s">
        <v>108</v>
      </c>
      <c r="B114" s="129" t="s">
        <v>109</v>
      </c>
      <c r="C114" s="129"/>
      <c r="D114" s="129"/>
      <c r="E114" s="129"/>
      <c r="F114" s="129"/>
      <c r="G114" s="129"/>
      <c r="H114" s="129"/>
      <c r="I114" s="58"/>
      <c r="L114" s="61" t="s">
        <v>107</v>
      </c>
      <c r="M114" s="141">
        <f>-M113/(M112/1-1)</f>
        <v>9794.5466373770068</v>
      </c>
      <c r="N114" s="141"/>
    </row>
    <row r="115" spans="1:14" ht="13.5" customHeight="1">
      <c r="A115" s="5" t="s">
        <v>110</v>
      </c>
      <c r="B115" s="129" t="s">
        <v>111</v>
      </c>
      <c r="C115" s="129"/>
      <c r="D115" s="129"/>
      <c r="E115" s="129"/>
      <c r="F115" s="129"/>
      <c r="G115" s="129"/>
      <c r="H115" s="129"/>
      <c r="I115" s="58"/>
    </row>
    <row r="116" spans="1:14" ht="13.5" customHeight="1">
      <c r="A116" s="60" t="s">
        <v>112</v>
      </c>
      <c r="B116" s="139" t="s">
        <v>113</v>
      </c>
      <c r="C116" s="139"/>
      <c r="D116" s="139"/>
      <c r="E116" s="139"/>
      <c r="F116" s="139"/>
      <c r="G116" s="139"/>
      <c r="H116" s="49">
        <v>0.05</v>
      </c>
      <c r="I116" s="54">
        <f>SUM($I$126,$I$107,$I$108)*H116/(1-$E$110)</f>
        <v>489.72733186885029</v>
      </c>
    </row>
    <row r="117" spans="1:14" ht="13.5" customHeight="1">
      <c r="A117" s="132" t="s">
        <v>114</v>
      </c>
      <c r="B117" s="132"/>
      <c r="C117" s="132"/>
      <c r="D117" s="132"/>
      <c r="E117" s="132"/>
      <c r="F117" s="132"/>
      <c r="G117" s="132"/>
      <c r="H117" s="132"/>
      <c r="I117" s="13">
        <f>SUM(I107:I116)</f>
        <v>2522.837770233471</v>
      </c>
      <c r="K117" s="62"/>
    </row>
    <row r="118" spans="1:14" ht="6" customHeight="1">
      <c r="A118" s="41"/>
      <c r="B118" s="133"/>
      <c r="C118" s="133"/>
      <c r="D118" s="133"/>
      <c r="E118" s="133"/>
      <c r="F118" s="133"/>
      <c r="G118" s="134"/>
      <c r="H118" s="134"/>
      <c r="I118" s="42"/>
      <c r="K118" s="63"/>
      <c r="L118" s="63"/>
    </row>
    <row r="119" spans="1:14">
      <c r="A119" s="135" t="s">
        <v>115</v>
      </c>
      <c r="B119" s="135"/>
      <c r="C119" s="135"/>
      <c r="D119" s="135"/>
      <c r="E119" s="135"/>
      <c r="F119" s="135"/>
      <c r="G119" s="135"/>
      <c r="H119" s="135"/>
      <c r="I119" s="135"/>
      <c r="L119" s="55"/>
    </row>
    <row r="120" spans="1:14" ht="13.5" customHeight="1">
      <c r="A120" s="7"/>
      <c r="B120" s="136" t="s">
        <v>116</v>
      </c>
      <c r="C120" s="136"/>
      <c r="D120" s="136"/>
      <c r="E120" s="136"/>
      <c r="F120" s="136"/>
      <c r="G120" s="136"/>
      <c r="H120" s="136"/>
      <c r="I120" s="9" t="s">
        <v>17</v>
      </c>
    </row>
    <row r="121" spans="1:14" ht="13.5" customHeight="1">
      <c r="A121" s="5" t="s">
        <v>18</v>
      </c>
      <c r="B121" s="126" t="s">
        <v>117</v>
      </c>
      <c r="C121" s="126"/>
      <c r="D121" s="126"/>
      <c r="E121" s="126"/>
      <c r="F121" s="126"/>
      <c r="G121" s="126"/>
      <c r="H121" s="126"/>
      <c r="I121" s="11">
        <f>I32</f>
        <v>3669.0394999999999</v>
      </c>
    </row>
    <row r="122" spans="1:14" ht="13.5" customHeight="1">
      <c r="A122" s="5" t="s">
        <v>20</v>
      </c>
      <c r="B122" s="126" t="s">
        <v>118</v>
      </c>
      <c r="C122" s="126"/>
      <c r="D122" s="126"/>
      <c r="E122" s="126"/>
      <c r="F122" s="126"/>
      <c r="G122" s="126"/>
      <c r="H122" s="126"/>
      <c r="I122" s="11">
        <f>I65</f>
        <v>3051.1585011548</v>
      </c>
    </row>
    <row r="123" spans="1:14" ht="13.5" customHeight="1">
      <c r="A123" s="5" t="s">
        <v>22</v>
      </c>
      <c r="B123" s="126" t="s">
        <v>119</v>
      </c>
      <c r="C123" s="126"/>
      <c r="D123" s="126"/>
      <c r="E123" s="126"/>
      <c r="F123" s="126"/>
      <c r="G123" s="126"/>
      <c r="H123" s="126"/>
      <c r="I123" s="11">
        <f>I75</f>
        <v>261.00079387200003</v>
      </c>
    </row>
    <row r="124" spans="1:14" ht="13.5" customHeight="1">
      <c r="A124" s="5" t="s">
        <v>24</v>
      </c>
      <c r="B124" s="126" t="s">
        <v>120</v>
      </c>
      <c r="C124" s="126"/>
      <c r="D124" s="126"/>
      <c r="E124" s="126"/>
      <c r="F124" s="126"/>
      <c r="G124" s="126"/>
      <c r="H124" s="126"/>
      <c r="I124" s="11">
        <f>I95</f>
        <v>186.76340545006664</v>
      </c>
    </row>
    <row r="125" spans="1:14" ht="13.5" customHeight="1">
      <c r="A125" s="5" t="s">
        <v>26</v>
      </c>
      <c r="B125" s="126" t="s">
        <v>121</v>
      </c>
      <c r="C125" s="126"/>
      <c r="D125" s="126"/>
      <c r="E125" s="126"/>
      <c r="F125" s="126"/>
      <c r="G125" s="126"/>
      <c r="H125" s="126"/>
      <c r="I125" s="11">
        <f>I103</f>
        <v>103.74666666666667</v>
      </c>
    </row>
    <row r="126" spans="1:14" ht="13.5" customHeight="1">
      <c r="A126" s="127" t="s">
        <v>122</v>
      </c>
      <c r="B126" s="127"/>
      <c r="C126" s="127"/>
      <c r="D126" s="127"/>
      <c r="E126" s="127"/>
      <c r="F126" s="127"/>
      <c r="G126" s="127"/>
      <c r="H126" s="127"/>
      <c r="I126" s="64">
        <f>SUM(I121:I125)</f>
        <v>7271.708867143534</v>
      </c>
    </row>
    <row r="127" spans="1:14" ht="13.5" customHeight="1">
      <c r="A127" s="5" t="s">
        <v>46</v>
      </c>
      <c r="B127" s="128" t="s">
        <v>123</v>
      </c>
      <c r="C127" s="128"/>
      <c r="D127" s="128"/>
      <c r="E127" s="128"/>
      <c r="F127" s="128"/>
      <c r="G127" s="128"/>
      <c r="H127" s="128"/>
      <c r="I127" s="11">
        <f>I117</f>
        <v>2522.837770233471</v>
      </c>
    </row>
    <row r="128" spans="1:14" ht="13.5" customHeight="1">
      <c r="A128" s="127" t="s">
        <v>124</v>
      </c>
      <c r="B128" s="127"/>
      <c r="C128" s="127"/>
      <c r="D128" s="127"/>
      <c r="E128" s="127"/>
      <c r="F128" s="127"/>
      <c r="G128" s="127"/>
      <c r="H128" s="127"/>
      <c r="I128" s="64">
        <f>TRUNC(SUM(I126:I127),2)</f>
        <v>9794.5400000000009</v>
      </c>
    </row>
    <row r="129" spans="1:12" ht="13.5" customHeight="1">
      <c r="K129" s="65">
        <f>I128/I32</f>
        <v>2.669510644407072</v>
      </c>
      <c r="L129" s="46"/>
    </row>
    <row r="130" spans="1:12">
      <c r="A130" s="205" t="s">
        <v>176</v>
      </c>
      <c r="B130" s="205"/>
      <c r="C130" s="205"/>
      <c r="D130" s="205"/>
      <c r="E130" s="205"/>
      <c r="F130" s="205"/>
      <c r="G130" s="205"/>
      <c r="H130" s="205"/>
      <c r="I130" s="205"/>
    </row>
    <row r="131" spans="1:12">
      <c r="A131" s="205"/>
      <c r="B131" s="205"/>
      <c r="C131" s="205"/>
      <c r="D131" s="205"/>
      <c r="E131" s="205"/>
      <c r="F131" s="205"/>
      <c r="G131" s="205"/>
      <c r="H131" s="205"/>
      <c r="I131" s="205"/>
    </row>
    <row r="132" spans="1:12">
      <c r="A132" s="205"/>
      <c r="B132" s="205"/>
      <c r="C132" s="205"/>
      <c r="D132" s="205"/>
      <c r="E132" s="205"/>
      <c r="F132" s="205"/>
      <c r="G132" s="205"/>
      <c r="H132" s="205"/>
      <c r="I132" s="205"/>
    </row>
  </sheetData>
  <mergeCells count="150">
    <mergeCell ref="A9:I9"/>
    <mergeCell ref="A10:I10"/>
    <mergeCell ref="A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I16"/>
    <mergeCell ref="A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A23:I23"/>
    <mergeCell ref="A24:I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A32:H32"/>
    <mergeCell ref="A33:I33"/>
    <mergeCell ref="A34:I34"/>
    <mergeCell ref="B35:G35"/>
    <mergeCell ref="B36:G36"/>
    <mergeCell ref="B37:G37"/>
    <mergeCell ref="A38:G38"/>
    <mergeCell ref="B39:G39"/>
    <mergeCell ref="A40:G40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A51:G51"/>
    <mergeCell ref="B53:G53"/>
    <mergeCell ref="B54:G54"/>
    <mergeCell ref="B55:G55"/>
    <mergeCell ref="A59:H59"/>
    <mergeCell ref="A61:I61"/>
    <mergeCell ref="B62:H62"/>
    <mergeCell ref="B63:H63"/>
    <mergeCell ref="B64:H64"/>
    <mergeCell ref="B57:G57"/>
    <mergeCell ref="B58:G58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B76:F76"/>
    <mergeCell ref="G76:H76"/>
    <mergeCell ref="A77:I77"/>
    <mergeCell ref="B78:G78"/>
    <mergeCell ref="B80:G80"/>
    <mergeCell ref="B81:G81"/>
    <mergeCell ref="B82:G82"/>
    <mergeCell ref="B79:G79"/>
    <mergeCell ref="B83:G83"/>
    <mergeCell ref="A84:G84"/>
    <mergeCell ref="B85:G85"/>
    <mergeCell ref="B86:G86"/>
    <mergeCell ref="B87:F87"/>
    <mergeCell ref="G87:H87"/>
    <mergeCell ref="B88:H88"/>
    <mergeCell ref="B89:H89"/>
    <mergeCell ref="B90:H90"/>
    <mergeCell ref="B91:F91"/>
    <mergeCell ref="G91:H91"/>
    <mergeCell ref="A92:I92"/>
    <mergeCell ref="B93:H93"/>
    <mergeCell ref="B94:H94"/>
    <mergeCell ref="A95:H95"/>
    <mergeCell ref="B96:F96"/>
    <mergeCell ref="G96:H96"/>
    <mergeCell ref="A97:I97"/>
    <mergeCell ref="A103:H103"/>
    <mergeCell ref="M112:N112"/>
    <mergeCell ref="B112:G112"/>
    <mergeCell ref="M113:N113"/>
    <mergeCell ref="B113:G113"/>
    <mergeCell ref="M114:N114"/>
    <mergeCell ref="B114:H114"/>
    <mergeCell ref="B115:H115"/>
    <mergeCell ref="B116:G116"/>
    <mergeCell ref="B106:G106"/>
    <mergeCell ref="B107:G107"/>
    <mergeCell ref="B108:G108"/>
    <mergeCell ref="B109:D109"/>
    <mergeCell ref="E109:H109"/>
    <mergeCell ref="B110:D110"/>
    <mergeCell ref="E110:F110"/>
    <mergeCell ref="G110:H110"/>
    <mergeCell ref="L111:N111"/>
    <mergeCell ref="A104:F104"/>
    <mergeCell ref="G104:H104"/>
    <mergeCell ref="A105:I105"/>
    <mergeCell ref="A130:I132"/>
    <mergeCell ref="B125:H125"/>
    <mergeCell ref="A126:H126"/>
    <mergeCell ref="B127:H127"/>
    <mergeCell ref="A128:H128"/>
    <mergeCell ref="B56:G56"/>
    <mergeCell ref="A5:I5"/>
    <mergeCell ref="A6:I6"/>
    <mergeCell ref="A7:I7"/>
    <mergeCell ref="A117:H117"/>
    <mergeCell ref="B118:F118"/>
    <mergeCell ref="G118:H118"/>
    <mergeCell ref="A119:I119"/>
    <mergeCell ref="B120:H120"/>
    <mergeCell ref="B121:H121"/>
    <mergeCell ref="B122:H122"/>
    <mergeCell ref="B123:H123"/>
    <mergeCell ref="B124:H124"/>
    <mergeCell ref="B111:H111"/>
    <mergeCell ref="B98:H98"/>
    <mergeCell ref="B99:H99"/>
    <mergeCell ref="B100:H100"/>
    <mergeCell ref="B101:H101"/>
    <mergeCell ref="B102:H102"/>
  </mergeCells>
  <printOptions horizontalCentered="1"/>
  <pageMargins left="0.39374999999999999" right="0.39374999999999999" top="0.98402777777777795" bottom="0.78749999999999998" header="0.511811023622047" footer="0.511811023622047"/>
  <pageSetup paperSize="9" scale="81" fitToHeight="0" orientation="portrait" horizontalDpi="300" verticalDpi="300" r:id="rId1"/>
  <rowBreaks count="1" manualBreakCount="1">
    <brk id="7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7F7F"/>
    <pageSetUpPr fitToPage="1"/>
  </sheetPr>
  <dimension ref="A5:N132"/>
  <sheetViews>
    <sheetView topLeftCell="A118" zoomScale="130" zoomScaleNormal="130" workbookViewId="0">
      <selection activeCell="F140" sqref="F140"/>
    </sheetView>
  </sheetViews>
  <sheetFormatPr defaultColWidth="9.109375" defaultRowHeight="13.2"/>
  <cols>
    <col min="1" max="1" width="9.109375" style="1"/>
    <col min="2" max="2" width="8" style="1" customWidth="1"/>
    <col min="3" max="3" width="13" style="1" customWidth="1"/>
    <col min="4" max="4" width="15.6640625" style="1" customWidth="1"/>
    <col min="5" max="5" width="13" style="1" customWidth="1"/>
    <col min="6" max="7" width="8.5546875" style="1" customWidth="1"/>
    <col min="8" max="8" width="15.88671875" style="1" customWidth="1"/>
    <col min="9" max="9" width="27.88671875" style="1" customWidth="1"/>
    <col min="10" max="10" width="1.5546875" style="1" customWidth="1"/>
    <col min="11" max="11" width="16.5546875" style="1" customWidth="1"/>
    <col min="12" max="12" width="15.6640625" style="1" customWidth="1"/>
    <col min="13" max="13" width="15.33203125" style="1" customWidth="1"/>
    <col min="14" max="14" width="16.44140625" style="2" customWidth="1"/>
    <col min="15" max="16384" width="9.109375" style="1"/>
  </cols>
  <sheetData>
    <row r="5" spans="1:9">
      <c r="A5" s="114" t="s">
        <v>131</v>
      </c>
      <c r="B5" s="115"/>
      <c r="C5" s="115"/>
      <c r="D5" s="115"/>
      <c r="E5" s="115"/>
      <c r="F5" s="115"/>
      <c r="G5" s="115"/>
      <c r="H5" s="115"/>
      <c r="I5" s="115"/>
    </row>
    <row r="6" spans="1:9">
      <c r="A6" s="114" t="s">
        <v>133</v>
      </c>
      <c r="B6" s="115"/>
      <c r="C6" s="115"/>
      <c r="D6" s="115"/>
      <c r="E6" s="115"/>
      <c r="F6" s="115"/>
      <c r="G6" s="115"/>
      <c r="H6" s="115"/>
      <c r="I6" s="115"/>
    </row>
    <row r="7" spans="1:9">
      <c r="A7" s="114" t="s">
        <v>132</v>
      </c>
      <c r="B7" s="115"/>
      <c r="C7" s="115"/>
      <c r="D7" s="115"/>
      <c r="E7" s="115"/>
      <c r="F7" s="115"/>
      <c r="G7" s="115"/>
      <c r="H7" s="115"/>
      <c r="I7" s="115"/>
    </row>
    <row r="8" spans="1:9" ht="7.5" customHeight="1">
      <c r="F8" s="94"/>
      <c r="G8" s="94"/>
      <c r="H8" s="94"/>
    </row>
    <row r="9" spans="1:9" ht="16.2" thickBot="1">
      <c r="A9" s="188" t="s">
        <v>0</v>
      </c>
      <c r="B9" s="188"/>
      <c r="C9" s="188"/>
      <c r="D9" s="188"/>
      <c r="E9" s="188"/>
      <c r="F9" s="188"/>
      <c r="G9" s="188"/>
      <c r="H9" s="188"/>
      <c r="I9" s="188"/>
    </row>
    <row r="10" spans="1:9" ht="14.4" thickBot="1">
      <c r="A10" s="189" t="s">
        <v>174</v>
      </c>
      <c r="B10" s="189"/>
      <c r="C10" s="189"/>
      <c r="D10" s="189"/>
      <c r="E10" s="189"/>
      <c r="F10" s="189"/>
      <c r="G10" s="189"/>
      <c r="H10" s="189"/>
      <c r="I10" s="189"/>
    </row>
    <row r="11" spans="1:9" ht="16.5" customHeight="1" thickBot="1">
      <c r="A11" s="190" t="s">
        <v>1</v>
      </c>
      <c r="B11" s="190"/>
      <c r="C11" s="190"/>
      <c r="D11" s="190"/>
      <c r="E11" s="190"/>
      <c r="F11" s="190"/>
      <c r="G11" s="190"/>
      <c r="H11" s="190"/>
      <c r="I11" s="190"/>
    </row>
    <row r="12" spans="1:9" ht="13.5" customHeight="1">
      <c r="A12" s="191" t="s">
        <v>2</v>
      </c>
      <c r="B12" s="191"/>
      <c r="C12" s="191"/>
      <c r="D12" s="191"/>
      <c r="E12" s="191"/>
      <c r="F12" s="191"/>
      <c r="G12" s="191"/>
      <c r="H12" s="192">
        <v>45931</v>
      </c>
      <c r="I12" s="192"/>
    </row>
    <row r="13" spans="1:9" ht="13.5" customHeight="1">
      <c r="A13" s="193" t="s">
        <v>3</v>
      </c>
      <c r="B13" s="193"/>
      <c r="C13" s="193"/>
      <c r="D13" s="193"/>
      <c r="E13" s="193"/>
      <c r="F13" s="193"/>
      <c r="G13" s="193"/>
      <c r="H13" s="194" t="s">
        <v>4</v>
      </c>
      <c r="I13" s="194"/>
    </row>
    <row r="14" spans="1:9" ht="13.5" customHeight="1">
      <c r="A14" s="193" t="s">
        <v>5</v>
      </c>
      <c r="B14" s="193"/>
      <c r="C14" s="193"/>
      <c r="D14" s="193"/>
      <c r="E14" s="193"/>
      <c r="F14" s="193"/>
      <c r="G14" s="193"/>
      <c r="H14" s="195" t="s">
        <v>163</v>
      </c>
      <c r="I14" s="195"/>
    </row>
    <row r="15" spans="1:9" ht="13.5" customHeight="1">
      <c r="A15" s="181" t="s">
        <v>6</v>
      </c>
      <c r="B15" s="181"/>
      <c r="C15" s="181"/>
      <c r="D15" s="181"/>
      <c r="E15" s="181"/>
      <c r="F15" s="181"/>
      <c r="G15" s="181"/>
      <c r="H15" s="182" t="s">
        <v>7</v>
      </c>
      <c r="I15" s="182"/>
    </row>
    <row r="16" spans="1:9" ht="6" customHeight="1" thickBot="1">
      <c r="A16" s="180"/>
      <c r="B16" s="180"/>
      <c r="C16" s="180"/>
      <c r="D16" s="180"/>
      <c r="E16" s="180"/>
      <c r="F16" s="180"/>
      <c r="G16" s="180"/>
      <c r="H16" s="180"/>
      <c r="I16" s="180"/>
    </row>
    <row r="17" spans="1:9" ht="13.8" thickBot="1">
      <c r="A17" s="183" t="s">
        <v>8</v>
      </c>
      <c r="B17" s="183"/>
      <c r="C17" s="183"/>
      <c r="D17" s="183"/>
      <c r="E17" s="183"/>
      <c r="F17" s="183"/>
      <c r="G17" s="183"/>
      <c r="H17" s="183"/>
      <c r="I17" s="183"/>
    </row>
    <row r="18" spans="1:9" ht="13.5" customHeight="1">
      <c r="A18" s="4">
        <v>1</v>
      </c>
      <c r="B18" s="184" t="s">
        <v>9</v>
      </c>
      <c r="C18" s="184"/>
      <c r="D18" s="184"/>
      <c r="E18" s="184"/>
      <c r="F18" s="184"/>
      <c r="G18" s="184"/>
      <c r="H18" s="185" t="s">
        <v>166</v>
      </c>
      <c r="I18" s="185"/>
    </row>
    <row r="19" spans="1:9" ht="13.5" customHeight="1">
      <c r="A19" s="5">
        <v>2</v>
      </c>
      <c r="B19" s="137" t="s">
        <v>10</v>
      </c>
      <c r="C19" s="137"/>
      <c r="D19" s="137"/>
      <c r="E19" s="137"/>
      <c r="F19" s="137"/>
      <c r="G19" s="137"/>
      <c r="H19" s="182" t="s">
        <v>167</v>
      </c>
      <c r="I19" s="182"/>
    </row>
    <row r="20" spans="1:9" ht="13.5" customHeight="1">
      <c r="A20" s="6">
        <v>3</v>
      </c>
      <c r="B20" s="186" t="s">
        <v>11</v>
      </c>
      <c r="C20" s="186"/>
      <c r="D20" s="186"/>
      <c r="E20" s="186"/>
      <c r="F20" s="186"/>
      <c r="G20" s="186"/>
      <c r="H20" s="187">
        <f>1821.97+(1821.97*7.5%)</f>
        <v>1958.6177500000001</v>
      </c>
      <c r="I20" s="187"/>
    </row>
    <row r="21" spans="1:9" ht="13.5" customHeight="1">
      <c r="A21" s="5">
        <v>4</v>
      </c>
      <c r="B21" s="137" t="s">
        <v>12</v>
      </c>
      <c r="C21" s="137"/>
      <c r="D21" s="137"/>
      <c r="E21" s="137"/>
      <c r="F21" s="137"/>
      <c r="G21" s="137"/>
      <c r="H21" s="177" t="s">
        <v>165</v>
      </c>
      <c r="I21" s="177"/>
    </row>
    <row r="22" spans="1:9" ht="13.5" customHeight="1">
      <c r="A22" s="5">
        <v>5</v>
      </c>
      <c r="B22" s="178" t="s">
        <v>13</v>
      </c>
      <c r="C22" s="178"/>
      <c r="D22" s="178"/>
      <c r="E22" s="178"/>
      <c r="F22" s="178"/>
      <c r="G22" s="178"/>
      <c r="H22" s="179">
        <v>45658</v>
      </c>
      <c r="I22" s="179"/>
    </row>
    <row r="23" spans="1:9" ht="7.5" customHeight="1">
      <c r="A23" s="180"/>
      <c r="B23" s="180"/>
      <c r="C23" s="180"/>
      <c r="D23" s="180"/>
      <c r="E23" s="180"/>
      <c r="F23" s="180"/>
      <c r="G23" s="180"/>
      <c r="H23" s="180"/>
      <c r="I23" s="180"/>
    </row>
    <row r="24" spans="1:9">
      <c r="A24" s="150" t="s">
        <v>14</v>
      </c>
      <c r="B24" s="150"/>
      <c r="C24" s="150"/>
      <c r="D24" s="150"/>
      <c r="E24" s="150"/>
      <c r="F24" s="150"/>
      <c r="G24" s="150"/>
      <c r="H24" s="150"/>
      <c r="I24" s="150"/>
    </row>
    <row r="25" spans="1:9" ht="13.5" customHeight="1">
      <c r="A25" s="97">
        <v>1</v>
      </c>
      <c r="B25" s="136" t="s">
        <v>15</v>
      </c>
      <c r="C25" s="136"/>
      <c r="D25" s="136"/>
      <c r="E25" s="136"/>
      <c r="F25" s="136"/>
      <c r="G25" s="136" t="s">
        <v>16</v>
      </c>
      <c r="H25" s="136"/>
      <c r="I25" s="9" t="s">
        <v>17</v>
      </c>
    </row>
    <row r="26" spans="1:9" ht="13.5" customHeight="1">
      <c r="A26" s="5" t="s">
        <v>18</v>
      </c>
      <c r="B26" s="152" t="s">
        <v>19</v>
      </c>
      <c r="C26" s="152"/>
      <c r="D26" s="152"/>
      <c r="E26" s="152"/>
      <c r="F26" s="152"/>
      <c r="G26" s="176">
        <v>1</v>
      </c>
      <c r="H26" s="176"/>
      <c r="I26" s="11">
        <f>H20</f>
        <v>1958.6177500000001</v>
      </c>
    </row>
    <row r="27" spans="1:9" ht="13.5" customHeight="1">
      <c r="A27" s="5" t="s">
        <v>20</v>
      </c>
      <c r="B27" s="152" t="s">
        <v>21</v>
      </c>
      <c r="C27" s="152"/>
      <c r="D27" s="152"/>
      <c r="E27" s="152"/>
      <c r="F27" s="152"/>
      <c r="G27" s="176">
        <v>0</v>
      </c>
      <c r="H27" s="176"/>
      <c r="I27" s="12">
        <f>G27*H20</f>
        <v>0</v>
      </c>
    </row>
    <row r="28" spans="1:9" ht="13.5" customHeight="1">
      <c r="A28" s="5" t="s">
        <v>22</v>
      </c>
      <c r="B28" s="152" t="s">
        <v>23</v>
      </c>
      <c r="C28" s="152"/>
      <c r="D28" s="152"/>
      <c r="E28" s="152"/>
      <c r="F28" s="152"/>
      <c r="G28" s="176">
        <v>0</v>
      </c>
      <c r="H28" s="176"/>
      <c r="I28" s="11">
        <v>0</v>
      </c>
    </row>
    <row r="29" spans="1:9" ht="13.5" customHeight="1">
      <c r="A29" s="5" t="s">
        <v>24</v>
      </c>
      <c r="B29" s="152" t="s">
        <v>25</v>
      </c>
      <c r="C29" s="152"/>
      <c r="D29" s="152"/>
      <c r="E29" s="152"/>
      <c r="F29" s="152"/>
      <c r="G29" s="176">
        <v>0</v>
      </c>
      <c r="H29" s="176"/>
      <c r="I29" s="11">
        <v>0</v>
      </c>
    </row>
    <row r="30" spans="1:9" ht="13.5" customHeight="1">
      <c r="A30" s="5" t="s">
        <v>26</v>
      </c>
      <c r="B30" s="152" t="s">
        <v>27</v>
      </c>
      <c r="C30" s="152"/>
      <c r="D30" s="152"/>
      <c r="E30" s="152"/>
      <c r="F30" s="152"/>
      <c r="G30" s="176">
        <v>0</v>
      </c>
      <c r="H30" s="176"/>
      <c r="I30" s="11">
        <v>0</v>
      </c>
    </row>
    <row r="31" spans="1:9" ht="13.5" customHeight="1">
      <c r="A31" s="5" t="s">
        <v>28</v>
      </c>
      <c r="B31" s="137" t="s">
        <v>29</v>
      </c>
      <c r="C31" s="137"/>
      <c r="D31" s="137"/>
      <c r="E31" s="137"/>
      <c r="F31" s="137"/>
      <c r="G31" s="176">
        <v>0</v>
      </c>
      <c r="H31" s="176"/>
      <c r="I31" s="11">
        <v>0</v>
      </c>
    </row>
    <row r="32" spans="1:9" ht="13.5" customHeight="1">
      <c r="A32" s="132" t="s">
        <v>30</v>
      </c>
      <c r="B32" s="132"/>
      <c r="C32" s="132"/>
      <c r="D32" s="132"/>
      <c r="E32" s="132"/>
      <c r="F32" s="132"/>
      <c r="G32" s="132"/>
      <c r="H32" s="132"/>
      <c r="I32" s="13">
        <f>SUM(I26:I31)</f>
        <v>1958.6177500000001</v>
      </c>
    </row>
    <row r="33" spans="1:11" ht="6" customHeight="1">
      <c r="A33" s="172"/>
      <c r="B33" s="172"/>
      <c r="C33" s="172"/>
      <c r="D33" s="172"/>
      <c r="E33" s="172"/>
      <c r="F33" s="172"/>
      <c r="G33" s="172"/>
      <c r="H33" s="172"/>
      <c r="I33" s="172"/>
    </row>
    <row r="34" spans="1:11">
      <c r="A34" s="150" t="s">
        <v>31</v>
      </c>
      <c r="B34" s="150"/>
      <c r="C34" s="150"/>
      <c r="D34" s="150"/>
      <c r="E34" s="150"/>
      <c r="F34" s="150"/>
      <c r="G34" s="150"/>
      <c r="H34" s="150"/>
      <c r="I34" s="150"/>
    </row>
    <row r="35" spans="1:11" ht="13.5" customHeight="1">
      <c r="A35" s="97" t="s">
        <v>32</v>
      </c>
      <c r="B35" s="157" t="s">
        <v>33</v>
      </c>
      <c r="C35" s="157"/>
      <c r="D35" s="157"/>
      <c r="E35" s="157"/>
      <c r="F35" s="157"/>
      <c r="G35" s="157"/>
      <c r="H35" s="95" t="s">
        <v>16</v>
      </c>
      <c r="I35" s="9" t="s">
        <v>17</v>
      </c>
    </row>
    <row r="36" spans="1:11" ht="13.5" customHeight="1">
      <c r="A36" s="5" t="s">
        <v>18</v>
      </c>
      <c r="B36" s="153" t="s">
        <v>34</v>
      </c>
      <c r="C36" s="153"/>
      <c r="D36" s="153"/>
      <c r="E36" s="153"/>
      <c r="F36" s="153"/>
      <c r="G36" s="153"/>
      <c r="H36" s="96">
        <v>8.3299999999999999E-2</v>
      </c>
      <c r="I36" s="11">
        <f>ROUND($I$32*H36,2)</f>
        <v>163.15</v>
      </c>
    </row>
    <row r="37" spans="1:11" ht="13.5" customHeight="1">
      <c r="A37" s="6" t="s">
        <v>20</v>
      </c>
      <c r="B37" s="173" t="s">
        <v>35</v>
      </c>
      <c r="C37" s="173"/>
      <c r="D37" s="173"/>
      <c r="E37" s="173"/>
      <c r="F37" s="173"/>
      <c r="G37" s="173"/>
      <c r="H37" s="14">
        <v>0.121</v>
      </c>
      <c r="I37" s="15">
        <f>ROUND($I$32*H37,2)</f>
        <v>236.99</v>
      </c>
    </row>
    <row r="38" spans="1:11" ht="13.5" customHeight="1">
      <c r="A38" s="174" t="s">
        <v>36</v>
      </c>
      <c r="B38" s="174"/>
      <c r="C38" s="174"/>
      <c r="D38" s="174"/>
      <c r="E38" s="174"/>
      <c r="F38" s="174"/>
      <c r="G38" s="174"/>
      <c r="H38" s="87">
        <f>SUM(H36:H37)</f>
        <v>0.20429999999999998</v>
      </c>
      <c r="I38" s="88">
        <f>SUM(I36:I37)</f>
        <v>400.14</v>
      </c>
      <c r="K38" s="16"/>
    </row>
    <row r="39" spans="1:11" ht="13.5" customHeight="1">
      <c r="A39" s="6" t="s">
        <v>22</v>
      </c>
      <c r="B39" s="175" t="s">
        <v>37</v>
      </c>
      <c r="C39" s="175"/>
      <c r="D39" s="175"/>
      <c r="E39" s="175"/>
      <c r="F39" s="175"/>
      <c r="G39" s="175"/>
      <c r="H39" s="14">
        <f>H38*H51</f>
        <v>7.5182399999999996E-2</v>
      </c>
      <c r="I39" s="15">
        <f>H39*I32</f>
        <v>147.2535831276</v>
      </c>
      <c r="K39" s="16"/>
    </row>
    <row r="40" spans="1:11" ht="13.5" customHeight="1">
      <c r="A40" s="132" t="s">
        <v>38</v>
      </c>
      <c r="B40" s="132"/>
      <c r="C40" s="132"/>
      <c r="D40" s="132"/>
      <c r="E40" s="132"/>
      <c r="F40" s="132"/>
      <c r="G40" s="132"/>
      <c r="H40" s="17">
        <f>SUM(H38:H39)</f>
        <v>0.27948239999999996</v>
      </c>
      <c r="I40" s="18">
        <f>I38+I39</f>
        <v>547.39358312759998</v>
      </c>
      <c r="K40" s="16"/>
    </row>
    <row r="41" spans="1:11" ht="6" customHeight="1">
      <c r="A41" s="98"/>
      <c r="B41" s="21"/>
      <c r="C41" s="21"/>
      <c r="D41" s="21"/>
      <c r="E41" s="21"/>
      <c r="F41" s="21"/>
      <c r="G41" s="21"/>
      <c r="H41" s="21"/>
      <c r="I41" s="22"/>
      <c r="K41" s="19">
        <f>I40/I$32</f>
        <v>0.27947953761146094</v>
      </c>
    </row>
    <row r="42" spans="1:11">
      <c r="A42" s="97" t="s">
        <v>39</v>
      </c>
      <c r="B42" s="157" t="s">
        <v>40</v>
      </c>
      <c r="C42" s="157"/>
      <c r="D42" s="157"/>
      <c r="E42" s="157"/>
      <c r="F42" s="157"/>
      <c r="G42" s="157"/>
      <c r="H42" s="95" t="s">
        <v>16</v>
      </c>
      <c r="I42" s="9" t="s">
        <v>17</v>
      </c>
      <c r="K42" s="19"/>
    </row>
    <row r="43" spans="1:11" ht="13.5" customHeight="1">
      <c r="A43" s="5" t="s">
        <v>18</v>
      </c>
      <c r="B43" s="153" t="s">
        <v>41</v>
      </c>
      <c r="C43" s="153"/>
      <c r="D43" s="153"/>
      <c r="E43" s="153"/>
      <c r="F43" s="153"/>
      <c r="G43" s="153"/>
      <c r="H43" s="23">
        <v>0.2</v>
      </c>
      <c r="I43" s="11">
        <f>H43*I$32</f>
        <v>391.72355000000005</v>
      </c>
      <c r="K43" s="19"/>
    </row>
    <row r="44" spans="1:11" ht="13.5" customHeight="1">
      <c r="A44" s="5" t="s">
        <v>20</v>
      </c>
      <c r="B44" s="153" t="s">
        <v>42</v>
      </c>
      <c r="C44" s="153"/>
      <c r="D44" s="153"/>
      <c r="E44" s="153"/>
      <c r="F44" s="153"/>
      <c r="G44" s="153"/>
      <c r="H44" s="23">
        <v>2.5000000000000001E-2</v>
      </c>
      <c r="I44" s="11">
        <f t="shared" ref="I44:I50" si="0">H44*I$32</f>
        <v>48.965443750000006</v>
      </c>
      <c r="K44" s="19"/>
    </row>
    <row r="45" spans="1:11" ht="13.5" customHeight="1">
      <c r="A45" s="5" t="s">
        <v>22</v>
      </c>
      <c r="B45" s="153" t="s">
        <v>43</v>
      </c>
      <c r="C45" s="153"/>
      <c r="D45" s="153"/>
      <c r="E45" s="153"/>
      <c r="F45" s="153"/>
      <c r="G45" s="153"/>
      <c r="H45" s="24">
        <v>0.03</v>
      </c>
      <c r="I45" s="11">
        <f t="shared" si="0"/>
        <v>58.758532500000001</v>
      </c>
      <c r="K45" s="19"/>
    </row>
    <row r="46" spans="1:11" ht="13.5" customHeight="1">
      <c r="A46" s="5" t="s">
        <v>24</v>
      </c>
      <c r="B46" s="153" t="s">
        <v>44</v>
      </c>
      <c r="C46" s="153"/>
      <c r="D46" s="153"/>
      <c r="E46" s="153"/>
      <c r="F46" s="153"/>
      <c r="G46" s="153"/>
      <c r="H46" s="25">
        <v>1.4999999999999999E-2</v>
      </c>
      <c r="I46" s="11">
        <f t="shared" si="0"/>
        <v>29.379266250000001</v>
      </c>
      <c r="K46" s="16"/>
    </row>
    <row r="47" spans="1:11" ht="13.5" customHeight="1">
      <c r="A47" s="5" t="s">
        <v>26</v>
      </c>
      <c r="B47" s="153" t="s">
        <v>45</v>
      </c>
      <c r="C47" s="153"/>
      <c r="D47" s="153"/>
      <c r="E47" s="153"/>
      <c r="F47" s="153"/>
      <c r="G47" s="153"/>
      <c r="H47" s="25">
        <v>0.01</v>
      </c>
      <c r="I47" s="11">
        <f t="shared" si="0"/>
        <v>19.586177500000002</v>
      </c>
      <c r="K47" s="19"/>
    </row>
    <row r="48" spans="1:11" ht="13.5" customHeight="1">
      <c r="A48" s="5" t="s">
        <v>46</v>
      </c>
      <c r="B48" s="153" t="s">
        <v>47</v>
      </c>
      <c r="C48" s="153"/>
      <c r="D48" s="153"/>
      <c r="E48" s="153"/>
      <c r="F48" s="153"/>
      <c r="G48" s="153"/>
      <c r="H48" s="25">
        <v>6.0000000000000001E-3</v>
      </c>
      <c r="I48" s="11">
        <f t="shared" si="0"/>
        <v>11.751706500000001</v>
      </c>
      <c r="K48" s="19"/>
    </row>
    <row r="49" spans="1:13" ht="13.5" customHeight="1">
      <c r="A49" s="5" t="s">
        <v>48</v>
      </c>
      <c r="B49" s="153" t="s">
        <v>49</v>
      </c>
      <c r="C49" s="153"/>
      <c r="D49" s="153"/>
      <c r="E49" s="153"/>
      <c r="F49" s="153"/>
      <c r="G49" s="153"/>
      <c r="H49" s="25">
        <v>2E-3</v>
      </c>
      <c r="I49" s="11">
        <f t="shared" si="0"/>
        <v>3.9172355000000003</v>
      </c>
      <c r="K49" s="19"/>
    </row>
    <row r="50" spans="1:13" ht="13.5" customHeight="1">
      <c r="A50" s="5" t="s">
        <v>50</v>
      </c>
      <c r="B50" s="153" t="s">
        <v>51</v>
      </c>
      <c r="C50" s="153"/>
      <c r="D50" s="153"/>
      <c r="E50" s="153"/>
      <c r="F50" s="153"/>
      <c r="G50" s="153"/>
      <c r="H50" s="25">
        <v>0.08</v>
      </c>
      <c r="I50" s="11">
        <f t="shared" si="0"/>
        <v>156.68942000000001</v>
      </c>
      <c r="K50" s="19"/>
    </row>
    <row r="51" spans="1:13" ht="13.5" customHeight="1">
      <c r="A51" s="132" t="s">
        <v>52</v>
      </c>
      <c r="B51" s="132"/>
      <c r="C51" s="132"/>
      <c r="D51" s="132"/>
      <c r="E51" s="132"/>
      <c r="F51" s="132"/>
      <c r="G51" s="132"/>
      <c r="H51" s="17">
        <f>SUM(H43:H50)</f>
        <v>0.36800000000000005</v>
      </c>
      <c r="I51" s="26">
        <f>SUM(I43:I50)</f>
        <v>720.77133199999992</v>
      </c>
      <c r="K51" s="19"/>
      <c r="M51" s="105"/>
    </row>
    <row r="52" spans="1:13" ht="13.5" customHeight="1">
      <c r="A52" s="98"/>
      <c r="B52" s="21"/>
      <c r="C52" s="21"/>
      <c r="D52" s="21"/>
      <c r="E52" s="21"/>
      <c r="F52" s="21"/>
      <c r="G52" s="21"/>
      <c r="H52" s="21"/>
      <c r="I52" s="27"/>
      <c r="K52" s="19">
        <f>I51/I$32</f>
        <v>0.36799999999999994</v>
      </c>
    </row>
    <row r="53" spans="1:13">
      <c r="A53" s="97" t="s">
        <v>53</v>
      </c>
      <c r="B53" s="157" t="s">
        <v>54</v>
      </c>
      <c r="C53" s="157"/>
      <c r="D53" s="157"/>
      <c r="E53" s="157"/>
      <c r="F53" s="157"/>
      <c r="G53" s="157"/>
      <c r="H53" s="95" t="s">
        <v>55</v>
      </c>
      <c r="I53" s="9" t="s">
        <v>17</v>
      </c>
      <c r="K53" s="19"/>
    </row>
    <row r="54" spans="1:13" ht="13.5" customHeight="1">
      <c r="A54" s="6" t="s">
        <v>18</v>
      </c>
      <c r="B54" s="196" t="s">
        <v>56</v>
      </c>
      <c r="C54" s="154"/>
      <c r="D54" s="154"/>
      <c r="E54" s="154"/>
      <c r="F54" s="154"/>
      <c r="G54" s="154"/>
      <c r="H54" s="28">
        <v>4.8499999999999996</v>
      </c>
      <c r="I54" s="15">
        <f>SUM(H54*2*21)-(6%*I26)</f>
        <v>86.182934999999986</v>
      </c>
      <c r="K54" s="19"/>
      <c r="M54" s="104"/>
    </row>
    <row r="55" spans="1:13" ht="13.5" customHeight="1">
      <c r="A55" s="5" t="s">
        <v>20</v>
      </c>
      <c r="B55" s="137" t="s">
        <v>57</v>
      </c>
      <c r="C55" s="137"/>
      <c r="D55" s="137"/>
      <c r="E55" s="137"/>
      <c r="F55" s="137"/>
      <c r="G55" s="137"/>
      <c r="H55" s="29">
        <v>642.80999999999995</v>
      </c>
      <c r="I55" s="11">
        <f>H55</f>
        <v>642.80999999999995</v>
      </c>
      <c r="K55" s="19"/>
    </row>
    <row r="56" spans="1:13" ht="13.5" customHeight="1">
      <c r="A56" s="5" t="s">
        <v>22</v>
      </c>
      <c r="B56" s="129" t="s">
        <v>156</v>
      </c>
      <c r="C56" s="130"/>
      <c r="D56" s="130"/>
      <c r="E56" s="130"/>
      <c r="F56" s="130"/>
      <c r="G56" s="131"/>
      <c r="H56" s="71">
        <v>11.95</v>
      </c>
      <c r="I56" s="11">
        <f>H56-1.12</f>
        <v>10.829999999999998</v>
      </c>
      <c r="K56" s="19"/>
    </row>
    <row r="57" spans="1:13" ht="13.5" customHeight="1">
      <c r="A57" s="5" t="s">
        <v>24</v>
      </c>
      <c r="B57" s="129" t="s">
        <v>169</v>
      </c>
      <c r="C57" s="130"/>
      <c r="D57" s="130"/>
      <c r="E57" s="130"/>
      <c r="F57" s="130"/>
      <c r="G57" s="131"/>
      <c r="H57" s="102">
        <v>21.88</v>
      </c>
      <c r="I57" s="103">
        <f>H57</f>
        <v>21.88</v>
      </c>
      <c r="K57" s="19"/>
    </row>
    <row r="58" spans="1:13" ht="13.5" customHeight="1">
      <c r="A58" s="5" t="s">
        <v>26</v>
      </c>
      <c r="B58" s="169" t="s">
        <v>170</v>
      </c>
      <c r="C58" s="170"/>
      <c r="D58" s="170"/>
      <c r="E58" s="170"/>
      <c r="F58" s="170"/>
      <c r="G58" s="171"/>
      <c r="H58" s="102">
        <v>0</v>
      </c>
      <c r="I58" s="103">
        <f>H58</f>
        <v>0</v>
      </c>
      <c r="K58" s="19"/>
    </row>
    <row r="59" spans="1:13" ht="13.5" customHeight="1">
      <c r="A59" s="132" t="s">
        <v>58</v>
      </c>
      <c r="B59" s="132"/>
      <c r="C59" s="132"/>
      <c r="D59" s="132"/>
      <c r="E59" s="132"/>
      <c r="F59" s="132"/>
      <c r="G59" s="132"/>
      <c r="H59" s="132"/>
      <c r="I59" s="26">
        <f>TRUNC(SUM(I54:I57),2)</f>
        <v>761.7</v>
      </c>
      <c r="K59" s="19"/>
    </row>
    <row r="60" spans="1:13" ht="6" customHeight="1">
      <c r="A60" s="98"/>
      <c r="B60" s="21"/>
      <c r="C60" s="21"/>
      <c r="D60" s="21"/>
      <c r="E60" s="21"/>
      <c r="F60" s="21"/>
      <c r="G60" s="21"/>
      <c r="H60" s="21"/>
      <c r="I60" s="27"/>
      <c r="K60" s="19"/>
    </row>
    <row r="61" spans="1:13">
      <c r="A61" s="167" t="s">
        <v>59</v>
      </c>
      <c r="B61" s="167"/>
      <c r="C61" s="167"/>
      <c r="D61" s="167"/>
      <c r="E61" s="167"/>
      <c r="F61" s="167"/>
      <c r="G61" s="167"/>
      <c r="H61" s="167"/>
      <c r="I61" s="167"/>
      <c r="K61" s="19"/>
    </row>
    <row r="62" spans="1:13" ht="13.5" customHeight="1">
      <c r="A62" s="30" t="s">
        <v>32</v>
      </c>
      <c r="B62" s="168" t="s">
        <v>60</v>
      </c>
      <c r="C62" s="168"/>
      <c r="D62" s="168"/>
      <c r="E62" s="168"/>
      <c r="F62" s="168"/>
      <c r="G62" s="168"/>
      <c r="H62" s="168"/>
      <c r="I62" s="11">
        <f>I40</f>
        <v>547.39358312759998</v>
      </c>
      <c r="K62" s="19"/>
    </row>
    <row r="63" spans="1:13" ht="13.5" customHeight="1">
      <c r="A63" s="30" t="s">
        <v>39</v>
      </c>
      <c r="B63" s="153" t="s">
        <v>61</v>
      </c>
      <c r="C63" s="153"/>
      <c r="D63" s="153"/>
      <c r="E63" s="153"/>
      <c r="F63" s="153"/>
      <c r="G63" s="153"/>
      <c r="H63" s="153"/>
      <c r="I63" s="11">
        <f>I51</f>
        <v>720.77133199999992</v>
      </c>
      <c r="K63" s="19"/>
    </row>
    <row r="64" spans="1:13" ht="13.5" customHeight="1">
      <c r="A64" s="30" t="s">
        <v>53</v>
      </c>
      <c r="B64" s="153" t="s">
        <v>62</v>
      </c>
      <c r="C64" s="153"/>
      <c r="D64" s="153"/>
      <c r="E64" s="153"/>
      <c r="F64" s="153"/>
      <c r="G64" s="153"/>
      <c r="H64" s="153"/>
      <c r="I64" s="11">
        <f>I59</f>
        <v>761.7</v>
      </c>
      <c r="K64" s="19"/>
    </row>
    <row r="65" spans="1:11" ht="13.5" customHeight="1" thickBot="1">
      <c r="A65" s="163" t="s">
        <v>63</v>
      </c>
      <c r="B65" s="163"/>
      <c r="C65" s="163"/>
      <c r="D65" s="163"/>
      <c r="E65" s="163"/>
      <c r="F65" s="163"/>
      <c r="G65" s="163"/>
      <c r="H65" s="163"/>
      <c r="I65" s="31">
        <f>SUM(I62:I64)</f>
        <v>2029.8649151275999</v>
      </c>
      <c r="K65" s="19"/>
    </row>
    <row r="66" spans="1:11" ht="6.75" customHeight="1">
      <c r="A66" s="164"/>
      <c r="B66" s="164"/>
      <c r="C66" s="164"/>
      <c r="D66" s="164"/>
      <c r="E66" s="164"/>
      <c r="F66" s="164"/>
      <c r="G66" s="164"/>
      <c r="H66" s="164"/>
      <c r="I66" s="164"/>
      <c r="K66" s="19"/>
    </row>
    <row r="67" spans="1:11">
      <c r="A67" s="150" t="s">
        <v>64</v>
      </c>
      <c r="B67" s="150"/>
      <c r="C67" s="150"/>
      <c r="D67" s="150"/>
      <c r="E67" s="150"/>
      <c r="F67" s="150"/>
      <c r="G67" s="150"/>
      <c r="H67" s="150"/>
      <c r="I67" s="150"/>
      <c r="K67" s="19"/>
    </row>
    <row r="68" spans="1:11" ht="13.5" customHeight="1">
      <c r="A68" s="97">
        <v>3</v>
      </c>
      <c r="B68" s="157" t="s">
        <v>65</v>
      </c>
      <c r="C68" s="157"/>
      <c r="D68" s="157"/>
      <c r="E68" s="157"/>
      <c r="F68" s="157"/>
      <c r="G68" s="157"/>
      <c r="H68" s="95" t="s">
        <v>16</v>
      </c>
      <c r="I68" s="9" t="s">
        <v>17</v>
      </c>
      <c r="K68" s="19"/>
    </row>
    <row r="69" spans="1:11" ht="13.5" customHeight="1">
      <c r="A69" s="6" t="s">
        <v>18</v>
      </c>
      <c r="B69" s="173" t="s">
        <v>66</v>
      </c>
      <c r="C69" s="173"/>
      <c r="D69" s="173"/>
      <c r="E69" s="173"/>
      <c r="F69" s="173"/>
      <c r="G69" s="173"/>
      <c r="H69" s="32">
        <v>4.1999999999999997E-3</v>
      </c>
      <c r="I69" s="15">
        <f t="shared" ref="I69:I74" si="1">$I$32*H69</f>
        <v>8.2261945500000007</v>
      </c>
      <c r="K69" s="19"/>
    </row>
    <row r="70" spans="1:11" ht="13.5" customHeight="1">
      <c r="A70" s="6" t="s">
        <v>20</v>
      </c>
      <c r="B70" s="173" t="s">
        <v>67</v>
      </c>
      <c r="C70" s="173"/>
      <c r="D70" s="173"/>
      <c r="E70" s="173"/>
      <c r="F70" s="173"/>
      <c r="G70" s="173"/>
      <c r="H70" s="14">
        <f>H50*H69</f>
        <v>3.3599999999999998E-4</v>
      </c>
      <c r="I70" s="15">
        <f t="shared" si="1"/>
        <v>0.65809556400000002</v>
      </c>
      <c r="K70" s="19"/>
    </row>
    <row r="71" spans="1:11" ht="13.5" customHeight="1">
      <c r="A71" s="6" t="s">
        <v>22</v>
      </c>
      <c r="B71" s="175" t="s">
        <v>68</v>
      </c>
      <c r="C71" s="175"/>
      <c r="D71" s="175"/>
      <c r="E71" s="175"/>
      <c r="F71" s="175"/>
      <c r="G71" s="175"/>
      <c r="H71" s="14">
        <v>0.02</v>
      </c>
      <c r="I71" s="15">
        <f t="shared" si="1"/>
        <v>39.172355000000003</v>
      </c>
      <c r="K71" s="19"/>
    </row>
    <row r="72" spans="1:11" ht="13.5" customHeight="1">
      <c r="A72" s="6" t="s">
        <v>24</v>
      </c>
      <c r="B72" s="173" t="s">
        <v>175</v>
      </c>
      <c r="C72" s="173"/>
      <c r="D72" s="173"/>
      <c r="E72" s="173"/>
      <c r="F72" s="173"/>
      <c r="G72" s="173"/>
      <c r="H72" s="14">
        <f>(7/30)/12*100%</f>
        <v>1.9444444444444445E-2</v>
      </c>
      <c r="I72" s="15">
        <f t="shared" si="1"/>
        <v>38.084234027777782</v>
      </c>
      <c r="K72" s="19"/>
    </row>
    <row r="73" spans="1:11" ht="13.5" customHeight="1">
      <c r="A73" s="6" t="s">
        <v>26</v>
      </c>
      <c r="B73" s="175" t="s">
        <v>69</v>
      </c>
      <c r="C73" s="175"/>
      <c r="D73" s="175"/>
      <c r="E73" s="175"/>
      <c r="F73" s="175"/>
      <c r="G73" s="175"/>
      <c r="H73" s="33">
        <f>H51*H72</f>
        <v>7.1555555555555565E-3</v>
      </c>
      <c r="I73" s="15">
        <f t="shared" si="1"/>
        <v>14.014998122222226</v>
      </c>
      <c r="K73" s="19"/>
    </row>
    <row r="74" spans="1:11" ht="13.5" customHeight="1">
      <c r="A74" s="6" t="s">
        <v>46</v>
      </c>
      <c r="B74" s="173" t="s">
        <v>70</v>
      </c>
      <c r="C74" s="173"/>
      <c r="D74" s="173"/>
      <c r="E74" s="173"/>
      <c r="F74" s="173"/>
      <c r="G74" s="173"/>
      <c r="H74" s="32">
        <v>0.02</v>
      </c>
      <c r="I74" s="15">
        <f t="shared" si="1"/>
        <v>39.172355000000003</v>
      </c>
      <c r="K74" s="19"/>
    </row>
    <row r="75" spans="1:11" ht="13.5" customHeight="1">
      <c r="A75" s="161" t="s">
        <v>71</v>
      </c>
      <c r="B75" s="161"/>
      <c r="C75" s="161"/>
      <c r="D75" s="161"/>
      <c r="E75" s="161"/>
      <c r="F75" s="161"/>
      <c r="G75" s="161"/>
      <c r="H75" s="35">
        <f>SUM(H69:H74)</f>
        <v>7.1136000000000005E-2</v>
      </c>
      <c r="I75" s="36">
        <f>SUM(I69:I74)</f>
        <v>139.32823226400001</v>
      </c>
      <c r="K75" s="34"/>
    </row>
    <row r="76" spans="1:11" ht="5.25" customHeight="1">
      <c r="A76" s="98"/>
      <c r="B76" s="162"/>
      <c r="C76" s="162"/>
      <c r="D76" s="162"/>
      <c r="E76" s="162"/>
      <c r="F76" s="162"/>
      <c r="G76" s="162"/>
      <c r="H76" s="162"/>
      <c r="I76" s="37"/>
      <c r="K76" s="19">
        <f>I75/I$32</f>
        <v>7.1136000000000005E-2</v>
      </c>
    </row>
    <row r="77" spans="1:11">
      <c r="A77" s="150" t="s">
        <v>72</v>
      </c>
      <c r="B77" s="150"/>
      <c r="C77" s="150"/>
      <c r="D77" s="150"/>
      <c r="E77" s="150"/>
      <c r="F77" s="150"/>
      <c r="G77" s="150"/>
      <c r="H77" s="150"/>
      <c r="I77" s="150"/>
      <c r="K77" s="19"/>
    </row>
    <row r="78" spans="1:11" ht="13.5" customHeight="1">
      <c r="A78" s="97" t="s">
        <v>73</v>
      </c>
      <c r="B78" s="157" t="s">
        <v>74</v>
      </c>
      <c r="C78" s="157"/>
      <c r="D78" s="157"/>
      <c r="E78" s="157"/>
      <c r="F78" s="157"/>
      <c r="G78" s="157"/>
      <c r="H78" s="95" t="s">
        <v>16</v>
      </c>
      <c r="I78" s="9" t="s">
        <v>17</v>
      </c>
      <c r="K78" s="19"/>
    </row>
    <row r="79" spans="1:11" ht="13.5" customHeight="1">
      <c r="A79" s="5" t="s">
        <v>18</v>
      </c>
      <c r="B79" s="128" t="s">
        <v>152</v>
      </c>
      <c r="C79" s="128"/>
      <c r="D79" s="128"/>
      <c r="E79" s="128"/>
      <c r="F79" s="128"/>
      <c r="G79" s="128"/>
      <c r="H79" s="38">
        <f>11.11%/12</f>
        <v>9.258333333333332E-3</v>
      </c>
      <c r="I79" s="11">
        <f>H79*$I$32</f>
        <v>18.133536002083332</v>
      </c>
      <c r="K79" s="19"/>
    </row>
    <row r="80" spans="1:11" ht="13.5" customHeight="1">
      <c r="A80" s="5" t="s">
        <v>20</v>
      </c>
      <c r="B80" s="128" t="s">
        <v>82</v>
      </c>
      <c r="C80" s="128"/>
      <c r="D80" s="128"/>
      <c r="E80" s="128"/>
      <c r="F80" s="128"/>
      <c r="G80" s="128"/>
      <c r="H80" s="38">
        <f>8.33%/12</f>
        <v>6.9416666666666663E-3</v>
      </c>
      <c r="I80" s="11">
        <f>H80*I$32</f>
        <v>13.596071547916667</v>
      </c>
    </row>
    <row r="81" spans="1:11" ht="13.5" customHeight="1">
      <c r="A81" s="5" t="s">
        <v>22</v>
      </c>
      <c r="B81" s="137" t="s">
        <v>153</v>
      </c>
      <c r="C81" s="137"/>
      <c r="D81" s="137"/>
      <c r="E81" s="137"/>
      <c r="F81" s="137"/>
      <c r="G81" s="137"/>
      <c r="H81" s="38">
        <v>1.5E-3</v>
      </c>
      <c r="I81" s="11">
        <f>H81*I$32</f>
        <v>2.9379266250000002</v>
      </c>
      <c r="K81" s="19"/>
    </row>
    <row r="82" spans="1:11" ht="13.5" customHeight="1">
      <c r="A82" s="6" t="s">
        <v>24</v>
      </c>
      <c r="B82" s="154" t="s">
        <v>154</v>
      </c>
      <c r="C82" s="154"/>
      <c r="D82" s="154"/>
      <c r="E82" s="154"/>
      <c r="F82" s="154"/>
      <c r="G82" s="154"/>
      <c r="H82" s="32">
        <v>1.3299999999999999E-2</v>
      </c>
      <c r="I82" s="11">
        <f>H82*I$32</f>
        <v>26.049616074999999</v>
      </c>
      <c r="K82" s="19"/>
    </row>
    <row r="83" spans="1:11" ht="13.5" customHeight="1">
      <c r="A83" s="6" t="s">
        <v>26</v>
      </c>
      <c r="B83" s="154" t="s">
        <v>155</v>
      </c>
      <c r="C83" s="154"/>
      <c r="D83" s="154"/>
      <c r="E83" s="154"/>
      <c r="F83" s="154"/>
      <c r="G83" s="154"/>
      <c r="H83" s="32">
        <v>8.6999999999999994E-3</v>
      </c>
      <c r="I83" s="11">
        <f>H83*I$32</f>
        <v>17.039974425</v>
      </c>
      <c r="K83" s="19"/>
    </row>
    <row r="84" spans="1:11" ht="13.5" customHeight="1">
      <c r="A84" s="155" t="s">
        <v>36</v>
      </c>
      <c r="B84" s="155"/>
      <c r="C84" s="155"/>
      <c r="D84" s="155"/>
      <c r="E84" s="155"/>
      <c r="F84" s="155"/>
      <c r="G84" s="155"/>
      <c r="H84" s="87">
        <f>SUM(H80:H83)</f>
        <v>3.0441666666666665E-2</v>
      </c>
      <c r="I84" s="88">
        <f>SUM(I79:I83)</f>
        <v>77.757124675</v>
      </c>
      <c r="K84" s="19"/>
    </row>
    <row r="85" spans="1:11" ht="13.5" customHeight="1">
      <c r="A85" s="5" t="s">
        <v>46</v>
      </c>
      <c r="B85" s="156" t="s">
        <v>75</v>
      </c>
      <c r="C85" s="156"/>
      <c r="D85" s="156"/>
      <c r="E85" s="156"/>
      <c r="F85" s="156"/>
      <c r="G85" s="156"/>
      <c r="H85" s="38">
        <f>H84*H51</f>
        <v>1.1202533333333334E-2</v>
      </c>
      <c r="I85" s="11">
        <f>H85*I$32</f>
        <v>21.941480631633336</v>
      </c>
      <c r="K85" s="19"/>
    </row>
    <row r="86" spans="1:11" ht="13.5" customHeight="1">
      <c r="A86" s="39"/>
      <c r="B86" s="157" t="s">
        <v>76</v>
      </c>
      <c r="C86" s="157"/>
      <c r="D86" s="157"/>
      <c r="E86" s="157"/>
      <c r="F86" s="157"/>
      <c r="G86" s="157"/>
      <c r="H86" s="40">
        <f>H84+H85</f>
        <v>4.1644199999999999E-2</v>
      </c>
      <c r="I86" s="18">
        <f>I84+I85</f>
        <v>99.69860530663334</v>
      </c>
      <c r="K86" s="19"/>
    </row>
    <row r="87" spans="1:11" ht="4.5" customHeight="1">
      <c r="A87" s="41"/>
      <c r="B87" s="133"/>
      <c r="C87" s="133"/>
      <c r="D87" s="133"/>
      <c r="E87" s="133"/>
      <c r="F87" s="133"/>
      <c r="G87" s="134"/>
      <c r="H87" s="134"/>
      <c r="I87" s="42"/>
      <c r="K87" s="19">
        <f>I86/I$32</f>
        <v>5.0902533333333333E-2</v>
      </c>
    </row>
    <row r="88" spans="1:11">
      <c r="A88" s="97" t="s">
        <v>77</v>
      </c>
      <c r="B88" s="157" t="s">
        <v>78</v>
      </c>
      <c r="C88" s="157"/>
      <c r="D88" s="157"/>
      <c r="E88" s="157"/>
      <c r="F88" s="157"/>
      <c r="G88" s="157"/>
      <c r="H88" s="157"/>
      <c r="I88" s="9" t="s">
        <v>17</v>
      </c>
      <c r="K88" s="19"/>
    </row>
    <row r="89" spans="1:11" ht="13.5" customHeight="1">
      <c r="A89" s="5" t="s">
        <v>18</v>
      </c>
      <c r="B89" s="137" t="s">
        <v>79</v>
      </c>
      <c r="C89" s="137"/>
      <c r="D89" s="137"/>
      <c r="E89" s="137"/>
      <c r="F89" s="137"/>
      <c r="G89" s="137"/>
      <c r="H89" s="137"/>
      <c r="I89" s="43">
        <v>0</v>
      </c>
      <c r="K89" s="19">
        <f>SUM(K87,K76,K52,K41)</f>
        <v>0.76951807094479419</v>
      </c>
    </row>
    <row r="90" spans="1:11" ht="13.5" customHeight="1">
      <c r="A90" s="39"/>
      <c r="B90" s="136" t="s">
        <v>80</v>
      </c>
      <c r="C90" s="136"/>
      <c r="D90" s="136"/>
      <c r="E90" s="136"/>
      <c r="F90" s="136"/>
      <c r="G90" s="136"/>
      <c r="H90" s="136"/>
      <c r="I90" s="18">
        <f>SUM(I89)</f>
        <v>0</v>
      </c>
    </row>
    <row r="91" spans="1:11" ht="13.5" customHeight="1">
      <c r="A91" s="41"/>
      <c r="B91" s="133"/>
      <c r="C91" s="133"/>
      <c r="D91" s="133"/>
      <c r="E91" s="133"/>
      <c r="F91" s="133"/>
      <c r="G91" s="134"/>
      <c r="H91" s="134"/>
      <c r="I91" s="42"/>
    </row>
    <row r="92" spans="1:11" ht="13.5" customHeight="1">
      <c r="A92" s="151" t="s">
        <v>81</v>
      </c>
      <c r="B92" s="151"/>
      <c r="C92" s="151"/>
      <c r="D92" s="151"/>
      <c r="E92" s="151"/>
      <c r="F92" s="151"/>
      <c r="G92" s="151"/>
      <c r="H92" s="151"/>
      <c r="I92" s="151"/>
    </row>
    <row r="93" spans="1:11" ht="13.5" customHeight="1">
      <c r="A93" s="30" t="s">
        <v>73</v>
      </c>
      <c r="B93" s="152" t="s">
        <v>82</v>
      </c>
      <c r="C93" s="152"/>
      <c r="D93" s="152"/>
      <c r="E93" s="152"/>
      <c r="F93" s="152"/>
      <c r="G93" s="152"/>
      <c r="H93" s="152"/>
      <c r="I93" s="11">
        <f>I86</f>
        <v>99.69860530663334</v>
      </c>
    </row>
    <row r="94" spans="1:11" ht="13.5" customHeight="1">
      <c r="A94" s="30" t="s">
        <v>77</v>
      </c>
      <c r="B94" s="153" t="s">
        <v>83</v>
      </c>
      <c r="C94" s="153"/>
      <c r="D94" s="153"/>
      <c r="E94" s="153"/>
      <c r="F94" s="153"/>
      <c r="G94" s="153"/>
      <c r="H94" s="153"/>
      <c r="I94" s="11">
        <f>I90</f>
        <v>0</v>
      </c>
    </row>
    <row r="95" spans="1:11" ht="13.5" customHeight="1">
      <c r="A95" s="132" t="s">
        <v>84</v>
      </c>
      <c r="B95" s="132"/>
      <c r="C95" s="132"/>
      <c r="D95" s="132"/>
      <c r="E95" s="132"/>
      <c r="F95" s="132"/>
      <c r="G95" s="132"/>
      <c r="H95" s="132"/>
      <c r="I95" s="13">
        <f>SUM(I93:I94)</f>
        <v>99.69860530663334</v>
      </c>
    </row>
    <row r="96" spans="1:11" ht="6" customHeight="1">
      <c r="A96" s="41"/>
      <c r="B96" s="133"/>
      <c r="C96" s="133"/>
      <c r="D96" s="133"/>
      <c r="E96" s="133"/>
      <c r="F96" s="133"/>
      <c r="G96" s="134"/>
      <c r="H96" s="134"/>
      <c r="I96" s="42"/>
    </row>
    <row r="97" spans="1:14">
      <c r="A97" s="150" t="s">
        <v>85</v>
      </c>
      <c r="B97" s="150"/>
      <c r="C97" s="150"/>
      <c r="D97" s="150"/>
      <c r="E97" s="150"/>
      <c r="F97" s="150"/>
      <c r="G97" s="150"/>
      <c r="H97" s="150"/>
      <c r="I97" s="150"/>
    </row>
    <row r="98" spans="1:14" ht="13.5" customHeight="1">
      <c r="A98" s="97">
        <v>5</v>
      </c>
      <c r="B98" s="136" t="s">
        <v>86</v>
      </c>
      <c r="C98" s="136"/>
      <c r="D98" s="136"/>
      <c r="E98" s="136"/>
      <c r="F98" s="136"/>
      <c r="G98" s="136"/>
      <c r="H98" s="136"/>
      <c r="I98" s="9" t="s">
        <v>17</v>
      </c>
    </row>
    <row r="99" spans="1:14" ht="13.5" customHeight="1">
      <c r="A99" s="5" t="s">
        <v>18</v>
      </c>
      <c r="B99" s="137" t="s">
        <v>87</v>
      </c>
      <c r="C99" s="137"/>
      <c r="D99" s="137"/>
      <c r="E99" s="137"/>
      <c r="F99" s="137"/>
      <c r="G99" s="137"/>
      <c r="H99" s="137"/>
      <c r="I99" s="44">
        <f>UNIFORME!E20</f>
        <v>103.74666666666667</v>
      </c>
    </row>
    <row r="100" spans="1:14" ht="13.5" customHeight="1">
      <c r="A100" s="5" t="s">
        <v>20</v>
      </c>
      <c r="B100" s="137" t="s">
        <v>88</v>
      </c>
      <c r="C100" s="137"/>
      <c r="D100" s="137"/>
      <c r="E100" s="137"/>
      <c r="F100" s="137"/>
      <c r="G100" s="137"/>
      <c r="H100" s="137"/>
      <c r="I100" s="45">
        <v>0</v>
      </c>
    </row>
    <row r="101" spans="1:14" ht="13.5" customHeight="1">
      <c r="A101" s="5" t="s">
        <v>22</v>
      </c>
      <c r="B101" s="137" t="s">
        <v>89</v>
      </c>
      <c r="C101" s="137"/>
      <c r="D101" s="137"/>
      <c r="E101" s="137"/>
      <c r="F101" s="137"/>
      <c r="G101" s="137"/>
      <c r="H101" s="137"/>
      <c r="I101" s="45">
        <v>0</v>
      </c>
    </row>
    <row r="102" spans="1:14" ht="13.5" customHeight="1">
      <c r="A102" s="5" t="s">
        <v>24</v>
      </c>
      <c r="B102" s="137" t="s">
        <v>90</v>
      </c>
      <c r="C102" s="137"/>
      <c r="D102" s="137"/>
      <c r="E102" s="137"/>
      <c r="F102" s="137"/>
      <c r="G102" s="137"/>
      <c r="H102" s="137"/>
      <c r="I102" s="45">
        <v>0</v>
      </c>
    </row>
    <row r="103" spans="1:14" ht="13.5" customHeight="1">
      <c r="A103" s="132" t="s">
        <v>91</v>
      </c>
      <c r="B103" s="132"/>
      <c r="C103" s="132"/>
      <c r="D103" s="132"/>
      <c r="E103" s="132"/>
      <c r="F103" s="132"/>
      <c r="G103" s="132"/>
      <c r="H103" s="132"/>
      <c r="I103" s="13">
        <f>SUM(I99:I102)</f>
        <v>103.74666666666667</v>
      </c>
    </row>
    <row r="104" spans="1:14" ht="6" customHeight="1">
      <c r="A104" s="148"/>
      <c r="B104" s="148"/>
      <c r="C104" s="148"/>
      <c r="D104" s="148"/>
      <c r="E104" s="148"/>
      <c r="F104" s="148"/>
      <c r="G104" s="149"/>
      <c r="H104" s="149"/>
      <c r="I104" s="22"/>
      <c r="L104" s="46"/>
      <c r="M104" s="46"/>
    </row>
    <row r="105" spans="1:14">
      <c r="A105" s="150" t="s">
        <v>92</v>
      </c>
      <c r="B105" s="150"/>
      <c r="C105" s="150"/>
      <c r="D105" s="150"/>
      <c r="E105" s="150"/>
      <c r="F105" s="150"/>
      <c r="G105" s="150"/>
      <c r="H105" s="150"/>
      <c r="I105" s="150"/>
    </row>
    <row r="106" spans="1:14" ht="13.5" customHeight="1">
      <c r="A106" s="97">
        <v>6</v>
      </c>
      <c r="B106" s="136" t="s">
        <v>93</v>
      </c>
      <c r="C106" s="136"/>
      <c r="D106" s="136"/>
      <c r="E106" s="136"/>
      <c r="F106" s="136"/>
      <c r="G106" s="136"/>
      <c r="H106" s="95" t="s">
        <v>16</v>
      </c>
      <c r="I106" s="9" t="s">
        <v>17</v>
      </c>
    </row>
    <row r="107" spans="1:14" ht="13.5" customHeight="1">
      <c r="A107" s="6" t="s">
        <v>18</v>
      </c>
      <c r="B107" s="142" t="s">
        <v>94</v>
      </c>
      <c r="C107" s="142"/>
      <c r="D107" s="142"/>
      <c r="E107" s="142"/>
      <c r="F107" s="142"/>
      <c r="G107" s="142"/>
      <c r="H107" s="49">
        <v>0.05</v>
      </c>
      <c r="I107" s="44">
        <f>SUM($I$126)*H107</f>
        <v>216.56280846824498</v>
      </c>
      <c r="K107" s="47"/>
      <c r="L107" s="48"/>
    </row>
    <row r="108" spans="1:14" ht="13.5" customHeight="1">
      <c r="A108" s="6" t="s">
        <v>20</v>
      </c>
      <c r="B108" s="142" t="s">
        <v>95</v>
      </c>
      <c r="C108" s="142"/>
      <c r="D108" s="142"/>
      <c r="E108" s="142"/>
      <c r="F108" s="142"/>
      <c r="G108" s="142"/>
      <c r="H108" s="49">
        <v>0.1</v>
      </c>
      <c r="I108" s="44">
        <f>SUM($I$126,I107)*H108</f>
        <v>454.78189778331443</v>
      </c>
      <c r="K108" s="50"/>
      <c r="L108" s="51"/>
      <c r="M108" s="50"/>
      <c r="N108" s="51"/>
    </row>
    <row r="109" spans="1:14" ht="13.5" customHeight="1">
      <c r="A109" s="5"/>
      <c r="B109" s="143"/>
      <c r="C109" s="143"/>
      <c r="D109" s="143"/>
      <c r="E109" s="144" t="s">
        <v>96</v>
      </c>
      <c r="F109" s="144"/>
      <c r="G109" s="144"/>
      <c r="H109" s="144"/>
      <c r="I109" s="54"/>
      <c r="K109" s="52"/>
      <c r="L109" s="52"/>
      <c r="M109" s="53"/>
      <c r="N109" s="51"/>
    </row>
    <row r="110" spans="1:14" ht="13.5" customHeight="1">
      <c r="A110" s="5" t="s">
        <v>22</v>
      </c>
      <c r="B110" s="145" t="s">
        <v>97</v>
      </c>
      <c r="C110" s="145"/>
      <c r="D110" s="145"/>
      <c r="E110" s="146">
        <f>SUM(H112,H113,H116)</f>
        <v>0.14250000000000002</v>
      </c>
      <c r="F110" s="146"/>
      <c r="G110" s="146">
        <f>1-((H112+H113+H116))</f>
        <v>0.85749999999999993</v>
      </c>
      <c r="H110" s="146"/>
      <c r="I110" s="57"/>
      <c r="K110" s="55"/>
      <c r="L110" s="56"/>
      <c r="M110" s="2"/>
    </row>
    <row r="111" spans="1:14" ht="13.5" customHeight="1">
      <c r="A111" s="5" t="s">
        <v>99</v>
      </c>
      <c r="B111" s="129" t="s">
        <v>100</v>
      </c>
      <c r="C111" s="129"/>
      <c r="D111" s="129"/>
      <c r="E111" s="129"/>
      <c r="F111" s="129"/>
      <c r="G111" s="129"/>
      <c r="H111" s="129"/>
      <c r="I111" s="58"/>
      <c r="L111" s="147" t="s">
        <v>98</v>
      </c>
      <c r="M111" s="147"/>
      <c r="N111" s="147"/>
    </row>
    <row r="112" spans="1:14" ht="13.5" customHeight="1">
      <c r="A112" s="60" t="s">
        <v>102</v>
      </c>
      <c r="B112" s="139" t="s">
        <v>103</v>
      </c>
      <c r="C112" s="139"/>
      <c r="D112" s="139"/>
      <c r="E112" s="139"/>
      <c r="F112" s="139"/>
      <c r="G112" s="139"/>
      <c r="H112" s="49">
        <v>1.6500000000000001E-2</v>
      </c>
      <c r="I112" s="54">
        <f>SUM($I$126,$I$107,$I$108)*H112/(1-$E$110)</f>
        <v>96.259958539558696</v>
      </c>
      <c r="L112" s="59" t="s">
        <v>101</v>
      </c>
      <c r="M112" s="138">
        <f>SUM(E110:E112)</f>
        <v>0.14250000000000002</v>
      </c>
      <c r="N112" s="138"/>
    </row>
    <row r="113" spans="1:14" ht="13.5" customHeight="1">
      <c r="A113" s="60" t="s">
        <v>105</v>
      </c>
      <c r="B113" s="139" t="s">
        <v>106</v>
      </c>
      <c r="C113" s="139"/>
      <c r="D113" s="139"/>
      <c r="E113" s="139"/>
      <c r="F113" s="139"/>
      <c r="G113" s="139"/>
      <c r="H113" s="49">
        <v>7.5999999999999998E-2</v>
      </c>
      <c r="I113" s="54">
        <f>SUM($I$126,$I$107,$I$108)*H113/(1-$E$110)</f>
        <v>443.37920297008856</v>
      </c>
      <c r="L113" s="59" t="s">
        <v>104</v>
      </c>
      <c r="M113" s="140">
        <f>I107+I108+I126</f>
        <v>5002.6008756164592</v>
      </c>
      <c r="N113" s="140"/>
    </row>
    <row r="114" spans="1:14" ht="13.5" customHeight="1">
      <c r="A114" s="5" t="s">
        <v>108</v>
      </c>
      <c r="B114" s="129" t="s">
        <v>109</v>
      </c>
      <c r="C114" s="129"/>
      <c r="D114" s="129"/>
      <c r="E114" s="129"/>
      <c r="F114" s="129"/>
      <c r="G114" s="129"/>
      <c r="H114" s="129"/>
      <c r="I114" s="58"/>
      <c r="L114" s="61" t="s">
        <v>107</v>
      </c>
      <c r="M114" s="141">
        <f>-M113/(M112/1-1)</f>
        <v>5833.9368811853756</v>
      </c>
      <c r="N114" s="141"/>
    </row>
    <row r="115" spans="1:14" ht="13.5" customHeight="1">
      <c r="A115" s="5" t="s">
        <v>110</v>
      </c>
      <c r="B115" s="129" t="s">
        <v>111</v>
      </c>
      <c r="C115" s="129"/>
      <c r="D115" s="129"/>
      <c r="E115" s="129"/>
      <c r="F115" s="129"/>
      <c r="G115" s="129"/>
      <c r="H115" s="129"/>
      <c r="I115" s="58"/>
    </row>
    <row r="116" spans="1:14" ht="13.5" customHeight="1">
      <c r="A116" s="60" t="s">
        <v>112</v>
      </c>
      <c r="B116" s="139" t="s">
        <v>113</v>
      </c>
      <c r="C116" s="139"/>
      <c r="D116" s="139"/>
      <c r="E116" s="139"/>
      <c r="F116" s="139"/>
      <c r="G116" s="139"/>
      <c r="H116" s="49">
        <v>0.05</v>
      </c>
      <c r="I116" s="54">
        <f>SUM($I$126,$I$107,$I$108)*H116/(1-$E$110)</f>
        <v>291.69684405926881</v>
      </c>
    </row>
    <row r="117" spans="1:14" ht="13.5" customHeight="1">
      <c r="A117" s="132" t="s">
        <v>114</v>
      </c>
      <c r="B117" s="132"/>
      <c r="C117" s="132"/>
      <c r="D117" s="132"/>
      <c r="E117" s="132"/>
      <c r="F117" s="132"/>
      <c r="G117" s="132"/>
      <c r="H117" s="132"/>
      <c r="I117" s="13">
        <f>SUM(I107:I116)</f>
        <v>1502.6807118204756</v>
      </c>
      <c r="K117" s="62"/>
    </row>
    <row r="118" spans="1:14" ht="6" customHeight="1">
      <c r="A118" s="41"/>
      <c r="B118" s="133"/>
      <c r="C118" s="133"/>
      <c r="D118" s="133"/>
      <c r="E118" s="133"/>
      <c r="F118" s="133"/>
      <c r="G118" s="134"/>
      <c r="H118" s="134"/>
      <c r="I118" s="42"/>
      <c r="K118" s="63"/>
      <c r="L118" s="63"/>
    </row>
    <row r="119" spans="1:14">
      <c r="A119" s="135" t="s">
        <v>115</v>
      </c>
      <c r="B119" s="135"/>
      <c r="C119" s="135"/>
      <c r="D119" s="135"/>
      <c r="E119" s="135"/>
      <c r="F119" s="135"/>
      <c r="G119" s="135"/>
      <c r="H119" s="135"/>
      <c r="I119" s="135"/>
      <c r="L119" s="55"/>
    </row>
    <row r="120" spans="1:14" ht="13.5" customHeight="1">
      <c r="A120" s="97"/>
      <c r="B120" s="136" t="s">
        <v>116</v>
      </c>
      <c r="C120" s="136"/>
      <c r="D120" s="136"/>
      <c r="E120" s="136"/>
      <c r="F120" s="136"/>
      <c r="G120" s="136"/>
      <c r="H120" s="136"/>
      <c r="I120" s="9" t="s">
        <v>17</v>
      </c>
    </row>
    <row r="121" spans="1:14" ht="13.5" customHeight="1">
      <c r="A121" s="5" t="s">
        <v>18</v>
      </c>
      <c r="B121" s="126" t="s">
        <v>117</v>
      </c>
      <c r="C121" s="126"/>
      <c r="D121" s="126"/>
      <c r="E121" s="126"/>
      <c r="F121" s="126"/>
      <c r="G121" s="126"/>
      <c r="H121" s="126"/>
      <c r="I121" s="11">
        <f>I32</f>
        <v>1958.6177500000001</v>
      </c>
    </row>
    <row r="122" spans="1:14" ht="13.5" customHeight="1">
      <c r="A122" s="5" t="s">
        <v>20</v>
      </c>
      <c r="B122" s="126" t="s">
        <v>118</v>
      </c>
      <c r="C122" s="126"/>
      <c r="D122" s="126"/>
      <c r="E122" s="126"/>
      <c r="F122" s="126"/>
      <c r="G122" s="126"/>
      <c r="H122" s="126"/>
      <c r="I122" s="11">
        <f>I65</f>
        <v>2029.8649151275999</v>
      </c>
    </row>
    <row r="123" spans="1:14" ht="13.5" customHeight="1">
      <c r="A123" s="5" t="s">
        <v>22</v>
      </c>
      <c r="B123" s="126" t="s">
        <v>119</v>
      </c>
      <c r="C123" s="126"/>
      <c r="D123" s="126"/>
      <c r="E123" s="126"/>
      <c r="F123" s="126"/>
      <c r="G123" s="126"/>
      <c r="H123" s="126"/>
      <c r="I123" s="11">
        <f>I75</f>
        <v>139.32823226400001</v>
      </c>
    </row>
    <row r="124" spans="1:14" ht="13.5" customHeight="1">
      <c r="A124" s="5" t="s">
        <v>24</v>
      </c>
      <c r="B124" s="126" t="s">
        <v>120</v>
      </c>
      <c r="C124" s="126"/>
      <c r="D124" s="126"/>
      <c r="E124" s="126"/>
      <c r="F124" s="126"/>
      <c r="G124" s="126"/>
      <c r="H124" s="126"/>
      <c r="I124" s="11">
        <f>I95</f>
        <v>99.69860530663334</v>
      </c>
    </row>
    <row r="125" spans="1:14" ht="13.5" customHeight="1">
      <c r="A125" s="5" t="s">
        <v>26</v>
      </c>
      <c r="B125" s="126" t="s">
        <v>121</v>
      </c>
      <c r="C125" s="126"/>
      <c r="D125" s="126"/>
      <c r="E125" s="126"/>
      <c r="F125" s="126"/>
      <c r="G125" s="126"/>
      <c r="H125" s="126"/>
      <c r="I125" s="11">
        <f>I103</f>
        <v>103.74666666666667</v>
      </c>
    </row>
    <row r="126" spans="1:14" ht="13.5" customHeight="1">
      <c r="A126" s="127" t="s">
        <v>122</v>
      </c>
      <c r="B126" s="127"/>
      <c r="C126" s="127"/>
      <c r="D126" s="127"/>
      <c r="E126" s="127"/>
      <c r="F126" s="127"/>
      <c r="G126" s="127"/>
      <c r="H126" s="127"/>
      <c r="I126" s="64">
        <f>SUM(I121:I125)</f>
        <v>4331.2561693648995</v>
      </c>
    </row>
    <row r="127" spans="1:14" ht="13.5" customHeight="1">
      <c r="A127" s="5" t="s">
        <v>46</v>
      </c>
      <c r="B127" s="128" t="s">
        <v>123</v>
      </c>
      <c r="C127" s="128"/>
      <c r="D127" s="128"/>
      <c r="E127" s="128"/>
      <c r="F127" s="128"/>
      <c r="G127" s="128"/>
      <c r="H127" s="128"/>
      <c r="I127" s="11">
        <f>I117</f>
        <v>1502.6807118204756</v>
      </c>
    </row>
    <row r="128" spans="1:14" ht="13.5" customHeight="1">
      <c r="A128" s="127" t="s">
        <v>124</v>
      </c>
      <c r="B128" s="127"/>
      <c r="C128" s="127"/>
      <c r="D128" s="127"/>
      <c r="E128" s="127"/>
      <c r="F128" s="127"/>
      <c r="G128" s="127"/>
      <c r="H128" s="127"/>
      <c r="I128" s="64">
        <f>TRUNC(SUM(I126:I127),2)</f>
        <v>5833.93</v>
      </c>
    </row>
    <row r="129" spans="1:12" ht="13.5" customHeight="1">
      <c r="K129" s="65">
        <f>I128/I32</f>
        <v>2.9785954916420012</v>
      </c>
      <c r="L129" s="46"/>
    </row>
    <row r="130" spans="1:12">
      <c r="A130" s="205" t="s">
        <v>176</v>
      </c>
      <c r="B130" s="205"/>
      <c r="C130" s="205"/>
      <c r="D130" s="205"/>
      <c r="E130" s="205"/>
      <c r="F130" s="205"/>
      <c r="G130" s="205"/>
      <c r="H130" s="205"/>
      <c r="I130" s="205"/>
    </row>
    <row r="131" spans="1:12">
      <c r="A131" s="205"/>
      <c r="B131" s="205"/>
      <c r="C131" s="205"/>
      <c r="D131" s="205"/>
      <c r="E131" s="205"/>
      <c r="F131" s="205"/>
      <c r="G131" s="205"/>
      <c r="H131" s="205"/>
      <c r="I131" s="205"/>
    </row>
    <row r="132" spans="1:12">
      <c r="A132" s="205"/>
      <c r="B132" s="205"/>
      <c r="C132" s="205"/>
      <c r="D132" s="205"/>
      <c r="E132" s="205"/>
      <c r="F132" s="205"/>
      <c r="G132" s="205"/>
      <c r="H132" s="205"/>
      <c r="I132" s="205"/>
    </row>
  </sheetData>
  <mergeCells count="150">
    <mergeCell ref="A128:H128"/>
    <mergeCell ref="B122:H122"/>
    <mergeCell ref="B123:H123"/>
    <mergeCell ref="B124:H124"/>
    <mergeCell ref="B125:H125"/>
    <mergeCell ref="A126:H126"/>
    <mergeCell ref="B127:H127"/>
    <mergeCell ref="A117:H117"/>
    <mergeCell ref="B118:F118"/>
    <mergeCell ref="G118:H118"/>
    <mergeCell ref="A119:I119"/>
    <mergeCell ref="B120:H120"/>
    <mergeCell ref="B121:H121"/>
    <mergeCell ref="B113:G113"/>
    <mergeCell ref="M113:N113"/>
    <mergeCell ref="B114:H114"/>
    <mergeCell ref="M114:N114"/>
    <mergeCell ref="B115:H115"/>
    <mergeCell ref="B116:G116"/>
    <mergeCell ref="B110:D110"/>
    <mergeCell ref="E110:F110"/>
    <mergeCell ref="G110:H110"/>
    <mergeCell ref="B111:H111"/>
    <mergeCell ref="L111:N111"/>
    <mergeCell ref="B112:G112"/>
    <mergeCell ref="M112:N112"/>
    <mergeCell ref="A105:I105"/>
    <mergeCell ref="B106:G106"/>
    <mergeCell ref="B107:G107"/>
    <mergeCell ref="B108:G108"/>
    <mergeCell ref="B109:D109"/>
    <mergeCell ref="E109:H109"/>
    <mergeCell ref="B99:H99"/>
    <mergeCell ref="B100:H100"/>
    <mergeCell ref="B101:H101"/>
    <mergeCell ref="B102:H102"/>
    <mergeCell ref="A103:H103"/>
    <mergeCell ref="A104:F104"/>
    <mergeCell ref="G104:H104"/>
    <mergeCell ref="B94:H94"/>
    <mergeCell ref="A95:H95"/>
    <mergeCell ref="B96:F96"/>
    <mergeCell ref="G96:H96"/>
    <mergeCell ref="A97:I97"/>
    <mergeCell ref="B98:H98"/>
    <mergeCell ref="B89:H89"/>
    <mergeCell ref="B90:H90"/>
    <mergeCell ref="B91:F91"/>
    <mergeCell ref="G91:H91"/>
    <mergeCell ref="A92:I92"/>
    <mergeCell ref="B93:H93"/>
    <mergeCell ref="A84:G84"/>
    <mergeCell ref="B85:G85"/>
    <mergeCell ref="B86:G86"/>
    <mergeCell ref="B87:F87"/>
    <mergeCell ref="G87:H87"/>
    <mergeCell ref="B88:H88"/>
    <mergeCell ref="B78:G78"/>
    <mergeCell ref="B79:G79"/>
    <mergeCell ref="B80:G80"/>
    <mergeCell ref="B81:G81"/>
    <mergeCell ref="B82:G82"/>
    <mergeCell ref="B83:G83"/>
    <mergeCell ref="B73:G73"/>
    <mergeCell ref="B74:G74"/>
    <mergeCell ref="A75:G75"/>
    <mergeCell ref="B76:F76"/>
    <mergeCell ref="G76:H76"/>
    <mergeCell ref="A77:I77"/>
    <mergeCell ref="A67:I67"/>
    <mergeCell ref="B68:G68"/>
    <mergeCell ref="B69:G69"/>
    <mergeCell ref="B70:G70"/>
    <mergeCell ref="B71:G71"/>
    <mergeCell ref="B72:G72"/>
    <mergeCell ref="A61:I61"/>
    <mergeCell ref="B62:H62"/>
    <mergeCell ref="B63:H63"/>
    <mergeCell ref="B64:H64"/>
    <mergeCell ref="A65:H65"/>
    <mergeCell ref="A66:I66"/>
    <mergeCell ref="A51:G51"/>
    <mergeCell ref="B53:G53"/>
    <mergeCell ref="B54:G54"/>
    <mergeCell ref="B55:G55"/>
    <mergeCell ref="B56:G56"/>
    <mergeCell ref="A59:H59"/>
    <mergeCell ref="B57:G57"/>
    <mergeCell ref="B58:G58"/>
    <mergeCell ref="B45:G45"/>
    <mergeCell ref="B46:G46"/>
    <mergeCell ref="B47:G47"/>
    <mergeCell ref="B48:G48"/>
    <mergeCell ref="B49:G49"/>
    <mergeCell ref="B50:G50"/>
    <mergeCell ref="A38:G38"/>
    <mergeCell ref="B39:G39"/>
    <mergeCell ref="A40:G40"/>
    <mergeCell ref="B42:G42"/>
    <mergeCell ref="B43:G43"/>
    <mergeCell ref="B44:G44"/>
    <mergeCell ref="A32:H32"/>
    <mergeCell ref="A33:I33"/>
    <mergeCell ref="A34:I34"/>
    <mergeCell ref="B35:G35"/>
    <mergeCell ref="B36:G36"/>
    <mergeCell ref="B37:G37"/>
    <mergeCell ref="B29:F29"/>
    <mergeCell ref="G29:H29"/>
    <mergeCell ref="B30:F30"/>
    <mergeCell ref="G30:H30"/>
    <mergeCell ref="B31:F31"/>
    <mergeCell ref="G31:H31"/>
    <mergeCell ref="H18:I18"/>
    <mergeCell ref="B26:F26"/>
    <mergeCell ref="G26:H26"/>
    <mergeCell ref="B27:F27"/>
    <mergeCell ref="G27:H27"/>
    <mergeCell ref="B28:F28"/>
    <mergeCell ref="G28:H28"/>
    <mergeCell ref="B22:G22"/>
    <mergeCell ref="H22:I22"/>
    <mergeCell ref="A23:I23"/>
    <mergeCell ref="A24:I24"/>
    <mergeCell ref="B25:F25"/>
    <mergeCell ref="G25:H25"/>
    <mergeCell ref="A130:I132"/>
    <mergeCell ref="A12:G12"/>
    <mergeCell ref="H12:I12"/>
    <mergeCell ref="A13:G13"/>
    <mergeCell ref="H13:I13"/>
    <mergeCell ref="A14:G14"/>
    <mergeCell ref="H14:I14"/>
    <mergeCell ref="A5:I5"/>
    <mergeCell ref="A6:I6"/>
    <mergeCell ref="A7:I7"/>
    <mergeCell ref="A9:I9"/>
    <mergeCell ref="A10:I10"/>
    <mergeCell ref="A11:I11"/>
    <mergeCell ref="B19:G19"/>
    <mergeCell ref="H19:I19"/>
    <mergeCell ref="B20:G20"/>
    <mergeCell ref="H20:I20"/>
    <mergeCell ref="B21:G21"/>
    <mergeCell ref="H21:I21"/>
    <mergeCell ref="A15:G15"/>
    <mergeCell ref="H15:I15"/>
    <mergeCell ref="A16:I16"/>
    <mergeCell ref="A17:I17"/>
    <mergeCell ref="B18:G18"/>
  </mergeCells>
  <printOptions horizontalCentered="1"/>
  <pageMargins left="0.39374999999999999" right="0.39374999999999999" top="0.98402777777777795" bottom="0.78749999999999998" header="0.511811023622047" footer="0.511811023622047"/>
  <pageSetup paperSize="9" scale="81" fitToHeight="0" orientation="portrait" horizontalDpi="300" verticalDpi="300" r:id="rId1"/>
  <rowBreaks count="1" manualBreakCount="1">
    <brk id="7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8080"/>
    <pageSetUpPr fitToPage="1"/>
  </sheetPr>
  <dimension ref="A1:N48"/>
  <sheetViews>
    <sheetView topLeftCell="A4" zoomScale="145" zoomScaleNormal="145" workbookViewId="0">
      <selection activeCell="I14" sqref="I14"/>
    </sheetView>
  </sheetViews>
  <sheetFormatPr defaultColWidth="8.6640625" defaultRowHeight="13.2"/>
  <cols>
    <col min="2" max="2" width="59.88671875" style="66" customWidth="1"/>
    <col min="3" max="3" width="11.33203125" style="66" customWidth="1"/>
    <col min="4" max="4" width="16.44140625" style="66" customWidth="1"/>
    <col min="5" max="5" width="13.33203125" style="66" customWidth="1"/>
  </cols>
  <sheetData>
    <row r="1" spans="1:14" s="1" customFormat="1">
      <c r="N1" s="2"/>
    </row>
    <row r="2" spans="1:14" s="1" customFormat="1">
      <c r="N2" s="2"/>
    </row>
    <row r="3" spans="1:14" s="1" customFormat="1">
      <c r="N3" s="2"/>
    </row>
    <row r="4" spans="1:14" s="1" customFormat="1">
      <c r="N4" s="2"/>
    </row>
    <row r="5" spans="1:14" s="1" customFormat="1">
      <c r="A5" s="114" t="s">
        <v>131</v>
      </c>
      <c r="B5" s="114"/>
      <c r="C5" s="114"/>
      <c r="D5" s="114"/>
      <c r="E5" s="114"/>
      <c r="F5" s="73"/>
      <c r="G5" s="73"/>
      <c r="H5" s="73"/>
      <c r="I5" s="73"/>
      <c r="N5" s="2"/>
    </row>
    <row r="6" spans="1:14" s="1" customFormat="1">
      <c r="A6" s="114" t="s">
        <v>133</v>
      </c>
      <c r="B6" s="114"/>
      <c r="C6" s="114"/>
      <c r="D6" s="114"/>
      <c r="E6" s="114"/>
      <c r="F6" s="73"/>
      <c r="G6" s="73"/>
      <c r="H6" s="73"/>
      <c r="I6" s="73"/>
      <c r="N6" s="2"/>
    </row>
    <row r="7" spans="1:14" s="1" customFormat="1">
      <c r="A7" s="114" t="s">
        <v>132</v>
      </c>
      <c r="B7" s="114"/>
      <c r="C7" s="114"/>
      <c r="D7" s="114"/>
      <c r="E7" s="114"/>
      <c r="F7" s="73"/>
      <c r="G7" s="73"/>
      <c r="H7" s="73"/>
      <c r="I7" s="73"/>
      <c r="N7" s="2"/>
    </row>
    <row r="8" spans="1:14" s="1" customFormat="1" ht="9.75" customHeight="1">
      <c r="A8" s="72"/>
      <c r="B8" s="3"/>
      <c r="C8" s="3"/>
      <c r="D8" s="3"/>
      <c r="E8" s="3"/>
      <c r="F8" s="3"/>
      <c r="G8" s="3"/>
      <c r="H8" s="3"/>
      <c r="I8" s="3"/>
      <c r="N8" s="2"/>
    </row>
    <row r="9" spans="1:14">
      <c r="A9" s="197" t="s">
        <v>134</v>
      </c>
      <c r="B9" s="197"/>
      <c r="C9" s="197"/>
      <c r="D9" s="197"/>
      <c r="E9" s="197"/>
    </row>
    <row r="10" spans="1:14">
      <c r="A10" s="199" t="s">
        <v>140</v>
      </c>
      <c r="B10" s="200"/>
      <c r="C10" s="200"/>
      <c r="D10" s="200"/>
      <c r="E10" s="201"/>
    </row>
    <row r="11" spans="1:14">
      <c r="A11" s="67" t="s">
        <v>125</v>
      </c>
      <c r="B11" s="67" t="s">
        <v>126</v>
      </c>
      <c r="C11" s="67" t="s">
        <v>127</v>
      </c>
      <c r="D11" s="67" t="s">
        <v>128</v>
      </c>
      <c r="E11" s="67" t="s">
        <v>129</v>
      </c>
    </row>
    <row r="12" spans="1:14" ht="39.6">
      <c r="A12" s="68">
        <v>1</v>
      </c>
      <c r="B12" s="74" t="s">
        <v>171</v>
      </c>
      <c r="C12" s="75">
        <v>2</v>
      </c>
      <c r="D12" s="69">
        <v>77</v>
      </c>
      <c r="E12" s="70">
        <f t="shared" ref="E12:E17" si="0">D12*C12</f>
        <v>154</v>
      </c>
    </row>
    <row r="13" spans="1:14" ht="26.4">
      <c r="A13" s="68">
        <v>2</v>
      </c>
      <c r="B13" s="74" t="s">
        <v>135</v>
      </c>
      <c r="C13" s="75">
        <v>2</v>
      </c>
      <c r="D13" s="69">
        <v>98.5</v>
      </c>
      <c r="E13" s="70">
        <f t="shared" si="0"/>
        <v>197</v>
      </c>
    </row>
    <row r="14" spans="1:14" ht="26.4">
      <c r="A14" s="68">
        <v>3</v>
      </c>
      <c r="B14" s="74" t="s">
        <v>136</v>
      </c>
      <c r="C14" s="75">
        <v>1</v>
      </c>
      <c r="D14" s="69">
        <v>27</v>
      </c>
      <c r="E14" s="70">
        <f t="shared" si="0"/>
        <v>27</v>
      </c>
    </row>
    <row r="15" spans="1:14" ht="26.4">
      <c r="A15" s="68">
        <v>4</v>
      </c>
      <c r="B15" s="74" t="s">
        <v>137</v>
      </c>
      <c r="C15" s="75">
        <v>1</v>
      </c>
      <c r="D15" s="69">
        <v>219</v>
      </c>
      <c r="E15" s="70">
        <f t="shared" si="0"/>
        <v>219</v>
      </c>
    </row>
    <row r="16" spans="1:14">
      <c r="A16" s="68">
        <v>5</v>
      </c>
      <c r="B16" s="74" t="s">
        <v>138</v>
      </c>
      <c r="C16" s="75">
        <v>2</v>
      </c>
      <c r="D16" s="69">
        <v>9.24</v>
      </c>
      <c r="E16" s="70">
        <f t="shared" si="0"/>
        <v>18.48</v>
      </c>
    </row>
    <row r="17" spans="1:5" ht="39.6">
      <c r="A17" s="68">
        <v>6</v>
      </c>
      <c r="B17" s="74" t="s">
        <v>139</v>
      </c>
      <c r="C17" s="75">
        <v>1</v>
      </c>
      <c r="D17" s="69">
        <v>7</v>
      </c>
      <c r="E17" s="70">
        <f t="shared" si="0"/>
        <v>7</v>
      </c>
    </row>
    <row r="18" spans="1:5" ht="17.25" customHeight="1">
      <c r="A18" s="198" t="s">
        <v>141</v>
      </c>
      <c r="B18" s="198"/>
      <c r="C18" s="198"/>
      <c r="D18" s="198"/>
      <c r="E18" s="70">
        <f>SUM(E12:E17)</f>
        <v>622.48</v>
      </c>
    </row>
    <row r="19" spans="1:5" ht="17.25" customHeight="1">
      <c r="A19" s="202" t="s">
        <v>142</v>
      </c>
      <c r="B19" s="203"/>
      <c r="C19" s="203"/>
      <c r="D19" s="204"/>
      <c r="E19" s="70">
        <f>E18*2</f>
        <v>1244.96</v>
      </c>
    </row>
    <row r="20" spans="1:5" ht="20.25" customHeight="1">
      <c r="A20" s="197" t="s">
        <v>130</v>
      </c>
      <c r="B20" s="197"/>
      <c r="C20" s="197"/>
      <c r="D20" s="197"/>
      <c r="E20" s="76">
        <f>E19/12</f>
        <v>103.74666666666667</v>
      </c>
    </row>
    <row r="22" spans="1:5">
      <c r="B22"/>
      <c r="C22"/>
      <c r="D22"/>
      <c r="E22"/>
    </row>
    <row r="23" spans="1:5">
      <c r="B23"/>
      <c r="C23"/>
      <c r="D23"/>
      <c r="E23"/>
    </row>
    <row r="24" spans="1:5">
      <c r="B24"/>
      <c r="C24"/>
      <c r="D24"/>
      <c r="E24"/>
    </row>
    <row r="25" spans="1:5">
      <c r="B25"/>
      <c r="C25"/>
      <c r="D25"/>
      <c r="E25"/>
    </row>
    <row r="26" spans="1:5">
      <c r="B26"/>
      <c r="C26"/>
      <c r="D26"/>
      <c r="E26"/>
    </row>
    <row r="27" spans="1:5">
      <c r="B27"/>
      <c r="C27"/>
      <c r="D27"/>
      <c r="E27"/>
    </row>
    <row r="28" spans="1:5">
      <c r="B28"/>
      <c r="C28"/>
      <c r="D28"/>
      <c r="E28"/>
    </row>
    <row r="29" spans="1:5">
      <c r="B29"/>
      <c r="C29"/>
      <c r="D29"/>
      <c r="E29"/>
    </row>
    <row r="30" spans="1:5">
      <c r="B30"/>
      <c r="C30"/>
      <c r="D30"/>
      <c r="E30"/>
    </row>
    <row r="31" spans="1:5">
      <c r="B31"/>
      <c r="C31"/>
      <c r="D31"/>
      <c r="E31"/>
    </row>
    <row r="32" spans="1:5">
      <c r="B32"/>
      <c r="C32"/>
      <c r="D32"/>
      <c r="E32"/>
    </row>
    <row r="33" spans="2:5">
      <c r="B33"/>
      <c r="C33"/>
      <c r="D33"/>
      <c r="E33"/>
    </row>
    <row r="34" spans="2:5">
      <c r="B34"/>
      <c r="C34"/>
      <c r="D34"/>
      <c r="E34"/>
    </row>
    <row r="35" spans="2:5">
      <c r="B35"/>
      <c r="C35"/>
      <c r="D35"/>
      <c r="E35"/>
    </row>
    <row r="36" spans="2:5">
      <c r="B36"/>
      <c r="C36"/>
      <c r="D36"/>
      <c r="E36"/>
    </row>
    <row r="37" spans="2:5">
      <c r="B37"/>
      <c r="C37"/>
      <c r="D37"/>
      <c r="E37"/>
    </row>
    <row r="38" spans="2:5">
      <c r="B38"/>
      <c r="C38"/>
      <c r="D38"/>
      <c r="E38"/>
    </row>
    <row r="39" spans="2:5">
      <c r="B39"/>
      <c r="C39"/>
      <c r="D39"/>
      <c r="E39"/>
    </row>
    <row r="40" spans="2:5">
      <c r="B40"/>
      <c r="C40"/>
      <c r="D40"/>
      <c r="E40"/>
    </row>
    <row r="41" spans="2:5">
      <c r="B41"/>
      <c r="C41"/>
      <c r="D41"/>
      <c r="E41"/>
    </row>
    <row r="42" spans="2:5">
      <c r="B42"/>
      <c r="C42"/>
      <c r="D42"/>
      <c r="E42"/>
    </row>
    <row r="43" spans="2:5">
      <c r="B43"/>
      <c r="C43"/>
      <c r="D43"/>
      <c r="E43"/>
    </row>
    <row r="44" spans="2:5"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pans="2:5">
      <c r="B47"/>
      <c r="C47"/>
      <c r="D47"/>
      <c r="E47"/>
    </row>
    <row r="48" spans="2:5">
      <c r="B48"/>
      <c r="C48"/>
      <c r="D48"/>
      <c r="E48"/>
    </row>
  </sheetData>
  <mergeCells count="8">
    <mergeCell ref="A5:E5"/>
    <mergeCell ref="A9:E9"/>
    <mergeCell ref="A18:D18"/>
    <mergeCell ref="A20:D20"/>
    <mergeCell ref="A10:E10"/>
    <mergeCell ref="A19:D19"/>
    <mergeCell ref="A7:E7"/>
    <mergeCell ref="A6:E6"/>
  </mergeCells>
  <pageMargins left="0.51180555555555596" right="0.51180555555555596" top="0.78749999999999998" bottom="0.78749999999999998" header="0.511811023622047" footer="0.511811023622047"/>
  <pageSetup paperSize="9" scale="86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 RESUMO - PROPOSTA</vt:lpstr>
      <vt:lpstr>ANALISTA ADM</vt:lpstr>
      <vt:lpstr>AUXILIAR ADM</vt:lpstr>
      <vt:lpstr>UNIFORME</vt:lpstr>
      <vt:lpstr>'ANALISTA ADM'!Area_de_impressao</vt:lpstr>
      <vt:lpstr>'AUXILIAR ADM'!Area_de_impressao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liduina</dc:creator>
  <dc:description/>
  <cp:lastModifiedBy>Funasa</cp:lastModifiedBy>
  <cp:revision>8</cp:revision>
  <cp:lastPrinted>2026-01-28T20:23:55Z</cp:lastPrinted>
  <dcterms:created xsi:type="dcterms:W3CDTF">2011-03-23T19:33:04Z</dcterms:created>
  <dcterms:modified xsi:type="dcterms:W3CDTF">2026-01-28T20:24:30Z</dcterms:modified>
  <dc:language>pt-BR</dc:language>
</cp:coreProperties>
</file>